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sena4-my.sharepoint.com/personal/mivargaso_sena_edu_co/Documents/PAGOS/PAGO DICIEMBRE 2025/GF/"/>
    </mc:Choice>
  </mc:AlternateContent>
  <xr:revisionPtr revIDLastSave="666" documentId="8_{AD1270C8-C205-4EF7-A9B6-E4B3585B3E8B}" xr6:coauthVersionLast="47" xr6:coauthVersionMax="47" xr10:uidLastSave="{BB3EDE71-B5E6-4B4A-BD24-39D4AD508780}"/>
  <bookViews>
    <workbookView xWindow="-120" yWindow="-120" windowWidth="20730" windowHeight="11160" activeTab="1" xr2:uid="{6B8B706F-5F7D-431B-8FE5-EC88BB73FC0E}"/>
  </bookViews>
  <sheets>
    <sheet name="Hoja1" sheetId="2" r:id="rId1"/>
    <sheet name="DETALLE" sheetId="1" r:id="rId2"/>
  </sheets>
  <externalReferences>
    <externalReference r:id="rId3"/>
  </externalReferences>
  <definedNames>
    <definedName name="_xlnm._FilterDatabase" localSheetId="1" hidden="1">DETALLE!$A$1:$BE$400</definedName>
    <definedName name="_xlnm._FilterDatabase" localSheetId="0" hidden="1">Hoja1!$A$3:$I$75</definedName>
  </definedNames>
  <calcPr calcId="191029"/>
  <pivotCaches>
    <pivotCache cacheId="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T19" i="1" l="1"/>
  <c r="AU19" i="1" s="1"/>
  <c r="AT20" i="1"/>
  <c r="AU20" i="1" s="1"/>
  <c r="AT21" i="1"/>
  <c r="AU21" i="1" s="1"/>
  <c r="AT22" i="1"/>
  <c r="AU22" i="1" s="1"/>
  <c r="AT23" i="1"/>
  <c r="AU23" i="1" s="1"/>
  <c r="AT24" i="1"/>
  <c r="AU24" i="1" s="1"/>
  <c r="AT25" i="1"/>
  <c r="AU25" i="1" s="1"/>
  <c r="AT26" i="1"/>
  <c r="AU26" i="1" s="1"/>
  <c r="AT27" i="1"/>
  <c r="AU27" i="1" s="1"/>
  <c r="AT28" i="1"/>
  <c r="AU28" i="1" s="1"/>
  <c r="AT29" i="1"/>
  <c r="AU29" i="1" s="1"/>
  <c r="AT30" i="1"/>
  <c r="AU30" i="1" s="1"/>
  <c r="AT31" i="1"/>
  <c r="AU31" i="1" s="1"/>
  <c r="AT32" i="1"/>
  <c r="AU32" i="1" s="1"/>
  <c r="AT33" i="1"/>
  <c r="AU33" i="1" s="1"/>
  <c r="AT34" i="1"/>
  <c r="AU34" i="1" s="1"/>
  <c r="AT35" i="1"/>
  <c r="AU35" i="1" s="1"/>
  <c r="AT36" i="1"/>
  <c r="AU36" i="1" s="1"/>
  <c r="AT37" i="1"/>
  <c r="AU37" i="1" s="1"/>
  <c r="AT38" i="1"/>
  <c r="AU38" i="1" s="1"/>
  <c r="AT39" i="1"/>
  <c r="AU39" i="1" s="1"/>
  <c r="AT40" i="1"/>
  <c r="AU40" i="1" s="1"/>
  <c r="AT41" i="1"/>
  <c r="AU41" i="1" s="1"/>
  <c r="AT42" i="1"/>
  <c r="AU42" i="1" s="1"/>
  <c r="AT43" i="1"/>
  <c r="AU43" i="1" s="1"/>
  <c r="AT44" i="1"/>
  <c r="AU44" i="1" s="1"/>
  <c r="AT45" i="1"/>
  <c r="AU45" i="1" s="1"/>
  <c r="AT46" i="1"/>
  <c r="AU46" i="1" s="1"/>
  <c r="AT47" i="1"/>
  <c r="AU47" i="1" s="1"/>
  <c r="AT48" i="1"/>
  <c r="AU48" i="1" s="1"/>
  <c r="AT49" i="1"/>
  <c r="AU49" i="1" s="1"/>
  <c r="AT50" i="1"/>
  <c r="AU50" i="1" s="1"/>
  <c r="AT51" i="1"/>
  <c r="AU51" i="1" s="1"/>
  <c r="AT52" i="1"/>
  <c r="AU52" i="1" s="1"/>
  <c r="AT53" i="1"/>
  <c r="AU53" i="1" s="1"/>
  <c r="AT54" i="1"/>
  <c r="AU54" i="1" s="1"/>
  <c r="AT55" i="1"/>
  <c r="AU55" i="1" s="1"/>
  <c r="AT56" i="1"/>
  <c r="AU56" i="1" s="1"/>
  <c r="AT57" i="1"/>
  <c r="AU57" i="1" s="1"/>
  <c r="AT58" i="1"/>
  <c r="AU58" i="1" s="1"/>
  <c r="AT59" i="1"/>
  <c r="AU59" i="1" s="1"/>
  <c r="AT60" i="1"/>
  <c r="AU60" i="1" s="1"/>
  <c r="AT61" i="1"/>
  <c r="AU61" i="1" s="1"/>
  <c r="AT62" i="1"/>
  <c r="AU62" i="1" s="1"/>
  <c r="AT63" i="1"/>
  <c r="AU63" i="1" s="1"/>
  <c r="AT64" i="1"/>
  <c r="AU64" i="1" s="1"/>
  <c r="AT65" i="1"/>
  <c r="AU65" i="1" s="1"/>
  <c r="AT66" i="1"/>
  <c r="AU66" i="1" s="1"/>
  <c r="AT67" i="1"/>
  <c r="AU67" i="1" s="1"/>
  <c r="AT68" i="1"/>
  <c r="AU68" i="1" s="1"/>
  <c r="AT69" i="1"/>
  <c r="AU69" i="1" s="1"/>
  <c r="AT70" i="1"/>
  <c r="AU70" i="1" s="1"/>
  <c r="AT71" i="1"/>
  <c r="AU71" i="1" s="1"/>
  <c r="AT72" i="1"/>
  <c r="AU72" i="1" s="1"/>
  <c r="AT73" i="1"/>
  <c r="AU73" i="1" s="1"/>
  <c r="AT74" i="1"/>
  <c r="AU74" i="1" s="1"/>
  <c r="AT75" i="1"/>
  <c r="AU75" i="1" s="1"/>
  <c r="AT76" i="1"/>
  <c r="AU76" i="1" s="1"/>
  <c r="AT77" i="1"/>
  <c r="AU77" i="1" s="1"/>
  <c r="AT78" i="1"/>
  <c r="AU78" i="1" s="1"/>
  <c r="AT79" i="1"/>
  <c r="AU79" i="1" s="1"/>
  <c r="AT80" i="1"/>
  <c r="AU80" i="1" s="1"/>
  <c r="AT81" i="1"/>
  <c r="AU81" i="1" s="1"/>
  <c r="AT82" i="1"/>
  <c r="AU82" i="1" s="1"/>
  <c r="AT83" i="1"/>
  <c r="AU83" i="1" s="1"/>
  <c r="AT84" i="1"/>
  <c r="AU84" i="1" s="1"/>
  <c r="AT85" i="1"/>
  <c r="AU85" i="1" s="1"/>
  <c r="AT86" i="1"/>
  <c r="AU86" i="1" s="1"/>
  <c r="AT87" i="1"/>
  <c r="AU87" i="1" s="1"/>
  <c r="AT88" i="1"/>
  <c r="AU88" i="1" s="1"/>
  <c r="AT89" i="1"/>
  <c r="AU89" i="1" s="1"/>
  <c r="AT90" i="1"/>
  <c r="AU90" i="1" s="1"/>
  <c r="AT91" i="1"/>
  <c r="AU91" i="1" s="1"/>
  <c r="AT92" i="1"/>
  <c r="AU92" i="1" s="1"/>
  <c r="AT93" i="1"/>
  <c r="AU93" i="1" s="1"/>
  <c r="AT94" i="1"/>
  <c r="AU94" i="1" s="1"/>
  <c r="AT95" i="1"/>
  <c r="AU95" i="1" s="1"/>
  <c r="AT96" i="1"/>
  <c r="AU96" i="1" s="1"/>
  <c r="AT97" i="1"/>
  <c r="AU97" i="1" s="1"/>
  <c r="AT98" i="1"/>
  <c r="AU98" i="1" s="1"/>
  <c r="AT99" i="1"/>
  <c r="AU99" i="1" s="1"/>
  <c r="AT100" i="1"/>
  <c r="AU100" i="1" s="1"/>
  <c r="AT101" i="1"/>
  <c r="AU101" i="1" s="1"/>
  <c r="AT102" i="1"/>
  <c r="AU102" i="1" s="1"/>
  <c r="AT103" i="1"/>
  <c r="AU103" i="1" s="1"/>
  <c r="AT104" i="1"/>
  <c r="AU104" i="1" s="1"/>
  <c r="AT105" i="1"/>
  <c r="AU105" i="1" s="1"/>
  <c r="AT106" i="1"/>
  <c r="AU106" i="1" s="1"/>
  <c r="AT107" i="1"/>
  <c r="AU107" i="1" s="1"/>
  <c r="AT108" i="1"/>
  <c r="AU108" i="1" s="1"/>
  <c r="AT109" i="1"/>
  <c r="AU109" i="1" s="1"/>
  <c r="AT110" i="1"/>
  <c r="AU110" i="1" s="1"/>
  <c r="AT111" i="1"/>
  <c r="AU111" i="1" s="1"/>
  <c r="AT112" i="1"/>
  <c r="AU112" i="1" s="1"/>
  <c r="AT113" i="1"/>
  <c r="AU113" i="1" s="1"/>
  <c r="AT114" i="1"/>
  <c r="AU114" i="1" s="1"/>
  <c r="AT115" i="1"/>
  <c r="AU115" i="1" s="1"/>
  <c r="AT116" i="1"/>
  <c r="AU116" i="1" s="1"/>
  <c r="AT117" i="1"/>
  <c r="AU117" i="1" s="1"/>
  <c r="AT118" i="1"/>
  <c r="AU118" i="1" s="1"/>
  <c r="AT119" i="1"/>
  <c r="AU119" i="1" s="1"/>
  <c r="AT120" i="1"/>
  <c r="AU120" i="1" s="1"/>
  <c r="AT121" i="1"/>
  <c r="AU121" i="1" s="1"/>
  <c r="AT122" i="1"/>
  <c r="AU122" i="1" s="1"/>
  <c r="AT123" i="1"/>
  <c r="AU123" i="1" s="1"/>
  <c r="AT124" i="1"/>
  <c r="AU124" i="1" s="1"/>
  <c r="AT125" i="1"/>
  <c r="AU125" i="1" s="1"/>
  <c r="AT126" i="1"/>
  <c r="AU126" i="1" s="1"/>
  <c r="AT127" i="1"/>
  <c r="AU127" i="1" s="1"/>
  <c r="AT128" i="1"/>
  <c r="AU128" i="1" s="1"/>
  <c r="AT129" i="1"/>
  <c r="AU129" i="1" s="1"/>
  <c r="AT130" i="1"/>
  <c r="AU130" i="1" s="1"/>
  <c r="AT131" i="1"/>
  <c r="AU131" i="1" s="1"/>
  <c r="AT132" i="1"/>
  <c r="AU132" i="1" s="1"/>
  <c r="AT133" i="1"/>
  <c r="AU133" i="1" s="1"/>
  <c r="AT134" i="1"/>
  <c r="AU134" i="1" s="1"/>
  <c r="AT135" i="1"/>
  <c r="AU135" i="1" s="1"/>
  <c r="AT136" i="1"/>
  <c r="AU136" i="1" s="1"/>
  <c r="AT137" i="1"/>
  <c r="AU137" i="1" s="1"/>
  <c r="AT138" i="1"/>
  <c r="AU138" i="1" s="1"/>
  <c r="AT139" i="1"/>
  <c r="AU139" i="1" s="1"/>
  <c r="AT140" i="1"/>
  <c r="AU140" i="1" s="1"/>
  <c r="AT141" i="1"/>
  <c r="AU141" i="1" s="1"/>
  <c r="AT142" i="1"/>
  <c r="AU142" i="1" s="1"/>
  <c r="AT143" i="1"/>
  <c r="AU143" i="1" s="1"/>
  <c r="AT144" i="1"/>
  <c r="AU144" i="1" s="1"/>
  <c r="AT145" i="1"/>
  <c r="AU145" i="1" s="1"/>
  <c r="AT146" i="1"/>
  <c r="AU146" i="1" s="1"/>
  <c r="AT147" i="1"/>
  <c r="AU147" i="1" s="1"/>
  <c r="AT148" i="1"/>
  <c r="AU148" i="1" s="1"/>
  <c r="AT149" i="1"/>
  <c r="AU149" i="1" s="1"/>
  <c r="AT150" i="1"/>
  <c r="AU150" i="1" s="1"/>
  <c r="AT151" i="1"/>
  <c r="AU151" i="1" s="1"/>
  <c r="AT152" i="1"/>
  <c r="AU152" i="1" s="1"/>
  <c r="AT153" i="1"/>
  <c r="AU153" i="1" s="1"/>
  <c r="AT154" i="1"/>
  <c r="AU154" i="1" s="1"/>
  <c r="AT155" i="1"/>
  <c r="AU155" i="1" s="1"/>
  <c r="AT156" i="1"/>
  <c r="AU156" i="1" s="1"/>
  <c r="AT157" i="1"/>
  <c r="AU157" i="1" s="1"/>
  <c r="AT158" i="1"/>
  <c r="AU158" i="1" s="1"/>
  <c r="AT159" i="1"/>
  <c r="AU159" i="1" s="1"/>
  <c r="AT160" i="1"/>
  <c r="AU160" i="1" s="1"/>
  <c r="AT161" i="1"/>
  <c r="AU161" i="1" s="1"/>
  <c r="AT162" i="1"/>
  <c r="AU162" i="1" s="1"/>
  <c r="AT163" i="1"/>
  <c r="AU163" i="1" s="1"/>
  <c r="AT164" i="1"/>
  <c r="AU164" i="1" s="1"/>
  <c r="AT165" i="1"/>
  <c r="AU165" i="1" s="1"/>
  <c r="AT166" i="1"/>
  <c r="AU166" i="1" s="1"/>
  <c r="AT167" i="1"/>
  <c r="AU167" i="1" s="1"/>
  <c r="AT168" i="1"/>
  <c r="AU168" i="1" s="1"/>
  <c r="AT169" i="1"/>
  <c r="AU169" i="1" s="1"/>
  <c r="AT170" i="1"/>
  <c r="AU170" i="1" s="1"/>
  <c r="AT171" i="1"/>
  <c r="AU171" i="1" s="1"/>
  <c r="AT172" i="1"/>
  <c r="AU172" i="1" s="1"/>
  <c r="AT173" i="1"/>
  <c r="AU173" i="1" s="1"/>
  <c r="AT174" i="1"/>
  <c r="AU174" i="1" s="1"/>
  <c r="AT175" i="1"/>
  <c r="AU175" i="1" s="1"/>
  <c r="AT176" i="1"/>
  <c r="AU176" i="1" s="1"/>
  <c r="AT177" i="1"/>
  <c r="AU177" i="1" s="1"/>
  <c r="AT178" i="1"/>
  <c r="AU178" i="1" s="1"/>
  <c r="AT179" i="1"/>
  <c r="AU179" i="1" s="1"/>
  <c r="AT180" i="1"/>
  <c r="AU180" i="1" s="1"/>
  <c r="AT181" i="1"/>
  <c r="AU181" i="1" s="1"/>
  <c r="AT182" i="1"/>
  <c r="AU182" i="1" s="1"/>
  <c r="AT183" i="1"/>
  <c r="AU183" i="1" s="1"/>
  <c r="AT184" i="1"/>
  <c r="AU184" i="1" s="1"/>
  <c r="AT185" i="1"/>
  <c r="AU185" i="1" s="1"/>
  <c r="AT186" i="1"/>
  <c r="AU186" i="1" s="1"/>
  <c r="AT187" i="1"/>
  <c r="AU187" i="1" s="1"/>
  <c r="AT188" i="1"/>
  <c r="AU188" i="1" s="1"/>
  <c r="AT189" i="1"/>
  <c r="AU189" i="1" s="1"/>
  <c r="AT190" i="1"/>
  <c r="AU190" i="1" s="1"/>
  <c r="AT191" i="1"/>
  <c r="AU191" i="1" s="1"/>
  <c r="AT192" i="1"/>
  <c r="AU192" i="1" s="1"/>
  <c r="AT193" i="1"/>
  <c r="AU193" i="1" s="1"/>
  <c r="AT194" i="1"/>
  <c r="AU194" i="1" s="1"/>
  <c r="AT195" i="1"/>
  <c r="AU195" i="1" s="1"/>
  <c r="AT196" i="1"/>
  <c r="AU196" i="1" s="1"/>
  <c r="AT197" i="1"/>
  <c r="AU197" i="1" s="1"/>
  <c r="AT198" i="1"/>
  <c r="AU198" i="1" s="1"/>
  <c r="AT199" i="1"/>
  <c r="AU199" i="1" s="1"/>
  <c r="AT200" i="1"/>
  <c r="AU200" i="1" s="1"/>
  <c r="AT201" i="1"/>
  <c r="AU201" i="1" s="1"/>
  <c r="AT202" i="1"/>
  <c r="AU202" i="1" s="1"/>
  <c r="AT203" i="1"/>
  <c r="AU203" i="1" s="1"/>
  <c r="AT204" i="1"/>
  <c r="AU204" i="1" s="1"/>
  <c r="AT205" i="1"/>
  <c r="AU205" i="1" s="1"/>
  <c r="AT206" i="1"/>
  <c r="AU206" i="1" s="1"/>
  <c r="AT207" i="1"/>
  <c r="AU207" i="1" s="1"/>
  <c r="AT208" i="1"/>
  <c r="AU208" i="1" s="1"/>
  <c r="AT209" i="1"/>
  <c r="AU209" i="1" s="1"/>
  <c r="AT210" i="1"/>
  <c r="AU210" i="1" s="1"/>
  <c r="AT211" i="1"/>
  <c r="AU211" i="1" s="1"/>
  <c r="AT212" i="1"/>
  <c r="AU212" i="1" s="1"/>
  <c r="AT213" i="1"/>
  <c r="AU213" i="1" s="1"/>
  <c r="AT214" i="1"/>
  <c r="AU214" i="1" s="1"/>
  <c r="AT215" i="1"/>
  <c r="AU215" i="1" s="1"/>
  <c r="AT216" i="1"/>
  <c r="AU216" i="1" s="1"/>
  <c r="AT217" i="1"/>
  <c r="AU217" i="1" s="1"/>
  <c r="AT218" i="1"/>
  <c r="AU218" i="1" s="1"/>
  <c r="AT219" i="1"/>
  <c r="AU219" i="1" s="1"/>
  <c r="AT220" i="1"/>
  <c r="AU220" i="1" s="1"/>
  <c r="AT221" i="1"/>
  <c r="AU221" i="1" s="1"/>
  <c r="AT222" i="1"/>
  <c r="AU222" i="1" s="1"/>
  <c r="AT223" i="1"/>
  <c r="AU223" i="1" s="1"/>
  <c r="AT224" i="1"/>
  <c r="AU224" i="1" s="1"/>
  <c r="AT225" i="1"/>
  <c r="AU225" i="1" s="1"/>
  <c r="AT226" i="1"/>
  <c r="AU226" i="1" s="1"/>
  <c r="AT227" i="1"/>
  <c r="AU227" i="1" s="1"/>
  <c r="AT228" i="1"/>
  <c r="AU228" i="1" s="1"/>
  <c r="AT229" i="1"/>
  <c r="AU229" i="1" s="1"/>
  <c r="AT230" i="1"/>
  <c r="AU230" i="1" s="1"/>
  <c r="AT231" i="1"/>
  <c r="AU231" i="1" s="1"/>
  <c r="AT232" i="1"/>
  <c r="AU232" i="1" s="1"/>
  <c r="AT233" i="1"/>
  <c r="AU233" i="1" s="1"/>
  <c r="AT234" i="1"/>
  <c r="AU234" i="1" s="1"/>
  <c r="AT235" i="1"/>
  <c r="AU235" i="1" s="1"/>
  <c r="AT236" i="1"/>
  <c r="AU236" i="1" s="1"/>
  <c r="AT237" i="1"/>
  <c r="AU237" i="1" s="1"/>
  <c r="AT238" i="1"/>
  <c r="AU238" i="1" s="1"/>
  <c r="AT239" i="1"/>
  <c r="AU239" i="1" s="1"/>
  <c r="AT240" i="1"/>
  <c r="AU240" i="1" s="1"/>
  <c r="AT241" i="1"/>
  <c r="AU241" i="1" s="1"/>
  <c r="AT242" i="1"/>
  <c r="AU242" i="1" s="1"/>
  <c r="AT243" i="1"/>
  <c r="AU243" i="1" s="1"/>
  <c r="AT244" i="1"/>
  <c r="AU244" i="1" s="1"/>
  <c r="AT245" i="1"/>
  <c r="AU245" i="1" s="1"/>
  <c r="AT246" i="1"/>
  <c r="AU246" i="1" s="1"/>
  <c r="AT247" i="1"/>
  <c r="AU247" i="1" s="1"/>
  <c r="AT248" i="1"/>
  <c r="AU248" i="1" s="1"/>
  <c r="AT249" i="1"/>
  <c r="AU249" i="1" s="1"/>
  <c r="AT250" i="1"/>
  <c r="AU250" i="1" s="1"/>
  <c r="AT251" i="1"/>
  <c r="AU251" i="1" s="1"/>
  <c r="AT252" i="1"/>
  <c r="AU252" i="1" s="1"/>
  <c r="AT253" i="1"/>
  <c r="AU253" i="1" s="1"/>
  <c r="AT254" i="1"/>
  <c r="AU254" i="1" s="1"/>
  <c r="AT255" i="1"/>
  <c r="AU255" i="1" s="1"/>
  <c r="AT256" i="1"/>
  <c r="AU256" i="1" s="1"/>
  <c r="AT257" i="1"/>
  <c r="AU257" i="1" s="1"/>
  <c r="AT258" i="1"/>
  <c r="AU258" i="1" s="1"/>
  <c r="AT259" i="1"/>
  <c r="AU259" i="1" s="1"/>
  <c r="AT260" i="1"/>
  <c r="AU260" i="1" s="1"/>
  <c r="AT261" i="1"/>
  <c r="AU261" i="1" s="1"/>
  <c r="AT262" i="1"/>
  <c r="AU262" i="1" s="1"/>
  <c r="AT263" i="1"/>
  <c r="AU263" i="1" s="1"/>
  <c r="AT264" i="1"/>
  <c r="AU264" i="1" s="1"/>
  <c r="AT265" i="1"/>
  <c r="AU265" i="1" s="1"/>
  <c r="AT266" i="1"/>
  <c r="AU266" i="1" s="1"/>
  <c r="AT267" i="1"/>
  <c r="AU267" i="1" s="1"/>
  <c r="AT268" i="1"/>
  <c r="AU268" i="1" s="1"/>
  <c r="AT269" i="1"/>
  <c r="AU269" i="1" s="1"/>
  <c r="AT270" i="1"/>
  <c r="AU270" i="1" s="1"/>
  <c r="AT271" i="1"/>
  <c r="AU271" i="1" s="1"/>
  <c r="AT272" i="1"/>
  <c r="AU272" i="1" s="1"/>
  <c r="AT273" i="1"/>
  <c r="AU273" i="1" s="1"/>
  <c r="AT274" i="1"/>
  <c r="AU274" i="1" s="1"/>
  <c r="AT275" i="1"/>
  <c r="AU275" i="1" s="1"/>
  <c r="AT276" i="1"/>
  <c r="AU276" i="1" s="1"/>
  <c r="AT277" i="1"/>
  <c r="AU277" i="1" s="1"/>
  <c r="AT278" i="1"/>
  <c r="AU278" i="1" s="1"/>
  <c r="AT279" i="1"/>
  <c r="AU279" i="1" s="1"/>
  <c r="AT280" i="1"/>
  <c r="AU280" i="1" s="1"/>
  <c r="AT281" i="1"/>
  <c r="AU281" i="1" s="1"/>
  <c r="AT282" i="1"/>
  <c r="AU282" i="1" s="1"/>
  <c r="AT283" i="1"/>
  <c r="AU283" i="1" s="1"/>
  <c r="AT284" i="1"/>
  <c r="AU284" i="1" s="1"/>
  <c r="AT285" i="1"/>
  <c r="AU285" i="1" s="1"/>
  <c r="AT286" i="1"/>
  <c r="AU286" i="1" s="1"/>
  <c r="AT287" i="1"/>
  <c r="AU287" i="1" s="1"/>
  <c r="AT288" i="1"/>
  <c r="AU288" i="1" s="1"/>
  <c r="AT289" i="1"/>
  <c r="AU289" i="1" s="1"/>
  <c r="AT290" i="1"/>
  <c r="AU290" i="1" s="1"/>
  <c r="AT291" i="1"/>
  <c r="AU291" i="1" s="1"/>
  <c r="AT292" i="1"/>
  <c r="AU292" i="1" s="1"/>
  <c r="AT293" i="1"/>
  <c r="AU293" i="1" s="1"/>
  <c r="AT294" i="1"/>
  <c r="AU294" i="1" s="1"/>
  <c r="AT295" i="1"/>
  <c r="AU295" i="1" s="1"/>
  <c r="AT296" i="1"/>
  <c r="AU296" i="1" s="1"/>
  <c r="AT297" i="1"/>
  <c r="AU297" i="1" s="1"/>
  <c r="AT298" i="1"/>
  <c r="AU298" i="1" s="1"/>
  <c r="AT299" i="1"/>
  <c r="AU299" i="1" s="1"/>
  <c r="AT300" i="1"/>
  <c r="AU300" i="1" s="1"/>
  <c r="AT301" i="1"/>
  <c r="AU301" i="1" s="1"/>
  <c r="AT302" i="1"/>
  <c r="AU302" i="1" s="1"/>
  <c r="AT303" i="1"/>
  <c r="AU303" i="1" s="1"/>
  <c r="AT304" i="1"/>
  <c r="AU304" i="1" s="1"/>
  <c r="AT305" i="1"/>
  <c r="AU305" i="1" s="1"/>
  <c r="AT306" i="1"/>
  <c r="AU306" i="1" s="1"/>
  <c r="AT307" i="1"/>
  <c r="AU307" i="1" s="1"/>
  <c r="AT308" i="1"/>
  <c r="AU308" i="1" s="1"/>
  <c r="AT309" i="1"/>
  <c r="AU309" i="1" s="1"/>
  <c r="AT310" i="1"/>
  <c r="AU310" i="1" s="1"/>
  <c r="AT311" i="1"/>
  <c r="AU311" i="1" s="1"/>
  <c r="AT312" i="1"/>
  <c r="AU312" i="1" s="1"/>
  <c r="AT313" i="1"/>
  <c r="AU313" i="1" s="1"/>
  <c r="AT314" i="1"/>
  <c r="AU314" i="1" s="1"/>
  <c r="AT315" i="1"/>
  <c r="AU315" i="1" s="1"/>
  <c r="AT316" i="1"/>
  <c r="AU316" i="1" s="1"/>
  <c r="AT317" i="1"/>
  <c r="AU317" i="1" s="1"/>
  <c r="AT318" i="1"/>
  <c r="AU318" i="1" s="1"/>
  <c r="AT319" i="1"/>
  <c r="AU319" i="1" s="1"/>
  <c r="AT320" i="1"/>
  <c r="AU320" i="1" s="1"/>
  <c r="AT321" i="1"/>
  <c r="AU321" i="1" s="1"/>
  <c r="AT322" i="1"/>
  <c r="AU322" i="1" s="1"/>
  <c r="AT323" i="1"/>
  <c r="AU323" i="1" s="1"/>
  <c r="AT324" i="1"/>
  <c r="AU324" i="1" s="1"/>
  <c r="AT325" i="1"/>
  <c r="AU325" i="1" s="1"/>
  <c r="AT326" i="1"/>
  <c r="AU326" i="1" s="1"/>
  <c r="AT327" i="1"/>
  <c r="AU327" i="1" s="1"/>
  <c r="AT328" i="1"/>
  <c r="AU328" i="1" s="1"/>
  <c r="AT329" i="1"/>
  <c r="AU329" i="1" s="1"/>
  <c r="AT330" i="1"/>
  <c r="AU330" i="1" s="1"/>
  <c r="AT331" i="1"/>
  <c r="AU331" i="1" s="1"/>
  <c r="AT332" i="1"/>
  <c r="AU332" i="1" s="1"/>
  <c r="AT333" i="1"/>
  <c r="AU333" i="1" s="1"/>
  <c r="AT334" i="1"/>
  <c r="AU334" i="1" s="1"/>
  <c r="AT335" i="1"/>
  <c r="AU335" i="1" s="1"/>
  <c r="AT336" i="1"/>
  <c r="AU336" i="1" s="1"/>
  <c r="AT337" i="1"/>
  <c r="AU337" i="1" s="1"/>
  <c r="AT338" i="1"/>
  <c r="AU338" i="1" s="1"/>
  <c r="AT339" i="1"/>
  <c r="AU339" i="1" s="1"/>
  <c r="AT340" i="1"/>
  <c r="AU340" i="1" s="1"/>
  <c r="AT341" i="1"/>
  <c r="AU341" i="1" s="1"/>
  <c r="AT342" i="1"/>
  <c r="AU342" i="1" s="1"/>
  <c r="AT343" i="1"/>
  <c r="AU343" i="1" s="1"/>
  <c r="AT344" i="1"/>
  <c r="AU344" i="1" s="1"/>
  <c r="AT345" i="1"/>
  <c r="AU345" i="1" s="1"/>
  <c r="AT346" i="1"/>
  <c r="AU346" i="1" s="1"/>
  <c r="AT347" i="1"/>
  <c r="AU347" i="1" s="1"/>
  <c r="AT348" i="1"/>
  <c r="AU348" i="1" s="1"/>
  <c r="AT349" i="1"/>
  <c r="AU349" i="1" s="1"/>
  <c r="AT350" i="1"/>
  <c r="AU350" i="1" s="1"/>
  <c r="AT351" i="1"/>
  <c r="AU351" i="1" s="1"/>
  <c r="AT352" i="1"/>
  <c r="AU352" i="1" s="1"/>
  <c r="AT353" i="1"/>
  <c r="AU353" i="1" s="1"/>
  <c r="AT354" i="1"/>
  <c r="AU354" i="1" s="1"/>
  <c r="AT355" i="1"/>
  <c r="AU355" i="1" s="1"/>
  <c r="AT356" i="1"/>
  <c r="AU356" i="1" s="1"/>
  <c r="AT357" i="1"/>
  <c r="AU357" i="1" s="1"/>
  <c r="AT358" i="1"/>
  <c r="AU358" i="1" s="1"/>
  <c r="AT359" i="1"/>
  <c r="AU359" i="1" s="1"/>
  <c r="AT360" i="1"/>
  <c r="AU360" i="1" s="1"/>
  <c r="AT361" i="1"/>
  <c r="AU361" i="1" s="1"/>
  <c r="AT362" i="1"/>
  <c r="AU362" i="1" s="1"/>
  <c r="AT363" i="1"/>
  <c r="AU363" i="1" s="1"/>
  <c r="AT364" i="1"/>
  <c r="AU364" i="1" s="1"/>
  <c r="AT365" i="1"/>
  <c r="AU365" i="1" s="1"/>
  <c r="AT366" i="1"/>
  <c r="AU366" i="1" s="1"/>
  <c r="AT367" i="1"/>
  <c r="AU367" i="1" s="1"/>
  <c r="AT368" i="1"/>
  <c r="AU368" i="1" s="1"/>
  <c r="AT369" i="1"/>
  <c r="AU369" i="1" s="1"/>
  <c r="AT370" i="1"/>
  <c r="AU370" i="1" s="1"/>
  <c r="AT371" i="1"/>
  <c r="AU371" i="1" s="1"/>
  <c r="AT372" i="1"/>
  <c r="AU372" i="1" s="1"/>
  <c r="AT373" i="1"/>
  <c r="AU373" i="1" s="1"/>
  <c r="AT374" i="1"/>
  <c r="AU374" i="1" s="1"/>
  <c r="AT375" i="1"/>
  <c r="AU375" i="1" s="1"/>
  <c r="AT376" i="1"/>
  <c r="AU376" i="1" s="1"/>
  <c r="AT377" i="1"/>
  <c r="AU377" i="1" s="1"/>
  <c r="AT378" i="1"/>
  <c r="AU378" i="1" s="1"/>
  <c r="AT379" i="1"/>
  <c r="AU379" i="1" s="1"/>
  <c r="AT380" i="1"/>
  <c r="AU380" i="1" s="1"/>
  <c r="AT381" i="1"/>
  <c r="AU381" i="1" s="1"/>
  <c r="AT382" i="1"/>
  <c r="AU382" i="1" s="1"/>
  <c r="AT383" i="1"/>
  <c r="AU383" i="1" s="1"/>
  <c r="AT384" i="1"/>
  <c r="AU384" i="1" s="1"/>
  <c r="AT385" i="1"/>
  <c r="AU385" i="1" s="1"/>
  <c r="AT386" i="1"/>
  <c r="AU386" i="1" s="1"/>
  <c r="AT387" i="1"/>
  <c r="AU387" i="1" s="1"/>
  <c r="AT388" i="1"/>
  <c r="AU388" i="1" s="1"/>
  <c r="AT389" i="1"/>
  <c r="AU389" i="1" s="1"/>
  <c r="AT390" i="1"/>
  <c r="AU390" i="1" s="1"/>
  <c r="AT391" i="1"/>
  <c r="AU391" i="1" s="1"/>
  <c r="AT392" i="1"/>
  <c r="AU392" i="1" s="1"/>
  <c r="AT393" i="1"/>
  <c r="AU393" i="1" s="1"/>
  <c r="AT394" i="1"/>
  <c r="AU394" i="1" s="1"/>
  <c r="AT395" i="1"/>
  <c r="AU395" i="1" s="1"/>
  <c r="AT396" i="1"/>
  <c r="AU396" i="1" s="1"/>
  <c r="AT397" i="1"/>
  <c r="AU397" i="1" s="1"/>
  <c r="AT398" i="1"/>
  <c r="AU398" i="1" s="1"/>
  <c r="AT399" i="1"/>
  <c r="AU399" i="1" s="1"/>
  <c r="AT400" i="1"/>
  <c r="AU400" i="1" s="1"/>
  <c r="AT3" i="1"/>
  <c r="AU3" i="1" s="1"/>
  <c r="AT4" i="1"/>
  <c r="AU4" i="1" s="1"/>
  <c r="AT5" i="1"/>
  <c r="AU5" i="1" s="1"/>
  <c r="AT6" i="1"/>
  <c r="AU6" i="1" s="1"/>
  <c r="AT7" i="1"/>
  <c r="AU7" i="1" s="1"/>
  <c r="AT8" i="1"/>
  <c r="AU8" i="1" s="1"/>
  <c r="AT9" i="1"/>
  <c r="AU9" i="1" s="1"/>
  <c r="AT10" i="1"/>
  <c r="AU10" i="1" s="1"/>
  <c r="AT11" i="1"/>
  <c r="AU11" i="1" s="1"/>
  <c r="AT12" i="1"/>
  <c r="AU12" i="1" s="1"/>
  <c r="AT13" i="1"/>
  <c r="AU13" i="1" s="1"/>
  <c r="AT14" i="1"/>
  <c r="AU14" i="1" s="1"/>
  <c r="AT15" i="1"/>
  <c r="AU15" i="1" s="1"/>
  <c r="AT16" i="1"/>
  <c r="AU16" i="1" s="1"/>
  <c r="AT17" i="1"/>
  <c r="AU17" i="1" s="1"/>
  <c r="AT18" i="1"/>
  <c r="AU18" i="1" s="1"/>
  <c r="AT2" i="1"/>
  <c r="AU2" i="1" s="1"/>
</calcChain>
</file>

<file path=xl/sharedStrings.xml><?xml version="1.0" encoding="utf-8"?>
<sst xmlns="http://schemas.openxmlformats.org/spreadsheetml/2006/main" count="9251" uniqueCount="1389">
  <si>
    <t>No Credito</t>
  </si>
  <si>
    <t>Fecha Expedicion</t>
  </si>
  <si>
    <t>Forma de Pago</t>
  </si>
  <si>
    <t>Tipo Id. distribuidor</t>
  </si>
  <si>
    <t>Numero</t>
  </si>
  <si>
    <t>Tipo Doc</t>
  </si>
  <si>
    <t>No.Identificacion Paciente</t>
  </si>
  <si>
    <t>Regimen</t>
  </si>
  <si>
    <t>Cum</t>
  </si>
  <si>
    <t>No Autorizacion</t>
  </si>
  <si>
    <t>Codigo Medicamento</t>
  </si>
  <si>
    <t>Tipo Medicamento</t>
  </si>
  <si>
    <t>Nombre Generico</t>
  </si>
  <si>
    <t>Forma</t>
  </si>
  <si>
    <t>Concentracion</t>
  </si>
  <si>
    <t>Unidad de Medida</t>
  </si>
  <si>
    <t>Cantidad</t>
  </si>
  <si>
    <t>Vlr Unitario</t>
  </si>
  <si>
    <t>Base Gravable</t>
  </si>
  <si>
    <t>Porcentaje IVA</t>
  </si>
  <si>
    <t>Iva</t>
  </si>
  <si>
    <t>Cuota</t>
  </si>
  <si>
    <t>Credito</t>
  </si>
  <si>
    <t>Fecha Solicitud</t>
  </si>
  <si>
    <t>Ambito del Servicio</t>
  </si>
  <si>
    <t>Fecha Entrega</t>
  </si>
  <si>
    <t>Diagnostico</t>
  </si>
  <si>
    <t>Codigo Profesional</t>
  </si>
  <si>
    <t>Nombre Medico</t>
  </si>
  <si>
    <t>Especialidad</t>
  </si>
  <si>
    <t>Subplan</t>
  </si>
  <si>
    <t>Ciudad</t>
  </si>
  <si>
    <t>No.Cuenta</t>
  </si>
  <si>
    <t>Consecutivo Entrega</t>
  </si>
  <si>
    <t>No.Formula</t>
  </si>
  <si>
    <t>Farmacia</t>
  </si>
  <si>
    <t>Nombre Paciente</t>
  </si>
  <si>
    <t>Apellido Paciente</t>
  </si>
  <si>
    <t>Plu</t>
  </si>
  <si>
    <t>Descripcion Comercial</t>
  </si>
  <si>
    <t>Login</t>
  </si>
  <si>
    <t>Nombre Cajero</t>
  </si>
  <si>
    <t>No Factura Electronica</t>
  </si>
  <si>
    <t>Fecha factura electronica</t>
  </si>
  <si>
    <t xml:space="preserve">D42-1728960 </t>
  </si>
  <si>
    <t>890.303.208-5</t>
  </si>
  <si>
    <t>CC</t>
  </si>
  <si>
    <t>Contributivo</t>
  </si>
  <si>
    <t>00032602-02</t>
  </si>
  <si>
    <t>LEVOTIROXINA 100 mcg (0.1 mg)</t>
  </si>
  <si>
    <t>TAB</t>
  </si>
  <si>
    <t>100 mcg (0.1 mg)</t>
  </si>
  <si>
    <t>A</t>
  </si>
  <si>
    <t>E119</t>
  </si>
  <si>
    <t>LUIS HUMBERTO ROSSI SALAZAR</t>
  </si>
  <si>
    <t>MEDICINA GENERAL</t>
  </si>
  <si>
    <t>SENA-EVENTO</t>
  </si>
  <si>
    <t>BUENAVENTURA</t>
  </si>
  <si>
    <t>MED42125</t>
  </si>
  <si>
    <t>DROGUERIA BELLAVISTA BUENAVENTURA - 831</t>
  </si>
  <si>
    <t>LEONOR</t>
  </si>
  <si>
    <t>PEÃ‘A OROBIO</t>
  </si>
  <si>
    <t>EUTHIROX 100MCG TABLETAS</t>
  </si>
  <si>
    <t>JUANA YOHANE OROBIO VALENCIA</t>
  </si>
  <si>
    <t>19982562-08</t>
  </si>
  <si>
    <t>LIDOCAINA 5 % (700 mg)</t>
  </si>
  <si>
    <t>PAR</t>
  </si>
  <si>
    <t>5 % (700 mg)</t>
  </si>
  <si>
    <t>VERSATIS 5 GRUNHENTAL INT PARCHES 700MG SACHET</t>
  </si>
  <si>
    <t>19908144-03</t>
  </si>
  <si>
    <t>ATORVASTATINA 20 mg</t>
  </si>
  <si>
    <t>20 mg</t>
  </si>
  <si>
    <t>ATORVASTATINA TQ INT TABLETA 20MG CADA UNO</t>
  </si>
  <si>
    <t>20014721-01</t>
  </si>
  <si>
    <t>ESCITALOPRAM 10 mg</t>
  </si>
  <si>
    <t>10 mg</t>
  </si>
  <si>
    <t>ESCITALOPRAM 10MG TABLETAS</t>
  </si>
  <si>
    <t>19995113-15</t>
  </si>
  <si>
    <t>QUETIAPINA 25 mg</t>
  </si>
  <si>
    <t>25 mg</t>
  </si>
  <si>
    <t>QUETIAPINA 25MG TABLETA</t>
  </si>
  <si>
    <t>00226031-01</t>
  </si>
  <si>
    <t>TOLTERODINA  2 mg</t>
  </si>
  <si>
    <t>2 mg</t>
  </si>
  <si>
    <t>DETRUSITOL 2M TABLETAS</t>
  </si>
  <si>
    <t>00053560-05</t>
  </si>
  <si>
    <t>ACETAMINOFEN 500 mg</t>
  </si>
  <si>
    <t>500 mg</t>
  </si>
  <si>
    <t>ACETAMINOFEN 500MG TABLETA</t>
  </si>
  <si>
    <t>20106115-01</t>
  </si>
  <si>
    <t>VITAMINA D3 (COLECALCIFEROL) 2000 (2)</t>
  </si>
  <si>
    <t>2000 (2)</t>
  </si>
  <si>
    <t>DEFEROL PROCAPS   INT CAPSULA 2000UI CADA UNO</t>
  </si>
  <si>
    <t>PANAL TALLA L</t>
  </si>
  <si>
    <t>NA</t>
  </si>
  <si>
    <t>TALLA L</t>
  </si>
  <si>
    <t>PANAL TENA SLIP TALLA L BOLSA X 9</t>
  </si>
  <si>
    <t>20023511-03</t>
  </si>
  <si>
    <t>LINAGLIPTINA 5 mg</t>
  </si>
  <si>
    <t>5 mg</t>
  </si>
  <si>
    <t>TRAYENTA 5MG TABLETAS</t>
  </si>
  <si>
    <t>00055554-08</t>
  </si>
  <si>
    <t>ERITROPOYETINA BETA HUMANA 2000 U.I.</t>
  </si>
  <si>
    <t>POL INY</t>
  </si>
  <si>
    <t>2000 U.I.</t>
  </si>
  <si>
    <t>EPOYET 2000 UI BIOSIDUS INT POLVO LIOFILIZA VIAL</t>
  </si>
  <si>
    <t>19992452-08</t>
  </si>
  <si>
    <t>LEVOTIROXINA 150 mcg</t>
  </si>
  <si>
    <t>150 mcg</t>
  </si>
  <si>
    <t>EUTIROX 150MG TABLETAS</t>
  </si>
  <si>
    <t>19934690-01</t>
  </si>
  <si>
    <t>CALCITRIOL 0.25 mcg</t>
  </si>
  <si>
    <t>CAP</t>
  </si>
  <si>
    <t>0.25 mcg</t>
  </si>
  <si>
    <t>CALCITRIOL 025MCG CAPSULA</t>
  </si>
  <si>
    <t>PANAL ABSORBENT TENA PANTS ULTRA LARGE PAQUETE</t>
  </si>
  <si>
    <t xml:space="preserve">D42-1728177 </t>
  </si>
  <si>
    <t>I10X</t>
  </si>
  <si>
    <t>BLANCA CECILIA URRUTIA MOSQUERA</t>
  </si>
  <si>
    <t>MEDICO GENERAL</t>
  </si>
  <si>
    <t>CALI</t>
  </si>
  <si>
    <t>MED42250</t>
  </si>
  <si>
    <t>DROGUERIA UNICO - 574</t>
  </si>
  <si>
    <t>RUTH</t>
  </si>
  <si>
    <t>BERNAL DE VALDE</t>
  </si>
  <si>
    <t>ISABEL CRISTINA HORTUA OSPINA</t>
  </si>
  <si>
    <t>19935303-04</t>
  </si>
  <si>
    <t>ACETAMINOFN 500 MG TABLETAS</t>
  </si>
  <si>
    <t>01983281-03</t>
  </si>
  <si>
    <t>ACIDO ACETILSALICILICO 100 mg</t>
  </si>
  <si>
    <t>TLR</t>
  </si>
  <si>
    <t>100 mg</t>
  </si>
  <si>
    <t>CARDIOASPIR 100MG TABLETA</t>
  </si>
  <si>
    <t>GLICERINA SIMPLE VARIAS</t>
  </si>
  <si>
    <t>SOL TOP</t>
  </si>
  <si>
    <t>VARIAS</t>
  </si>
  <si>
    <t>GLICERINA CARBO PROD DROGAM LIQUIDO FCO GOTER</t>
  </si>
  <si>
    <t>20052046-03</t>
  </si>
  <si>
    <t>OLMESARTAN - AMLODIPINO 20 mg - 5 mg</t>
  </si>
  <si>
    <t>20 mg - 5 mg</t>
  </si>
  <si>
    <t>ILTUXAM 205MG TABLETAS</t>
  </si>
  <si>
    <t>20159113-06</t>
  </si>
  <si>
    <t>ESOMEPRAZOL 40 mg</t>
  </si>
  <si>
    <t>40 mg</t>
  </si>
  <si>
    <t>NEDOX 40 MG LAFRANCOL TABLETA GASTRO CAJA</t>
  </si>
  <si>
    <t>19951790-02</t>
  </si>
  <si>
    <t>HIALURONATO DE SODIO 4 mg/mL</t>
  </si>
  <si>
    <t>SOL OFT</t>
  </si>
  <si>
    <t>4 mg/mL</t>
  </si>
  <si>
    <t>TOPTEAR 10ML SOLUCION OFTALMICA</t>
  </si>
  <si>
    <t xml:space="preserve">D42-1728159 </t>
  </si>
  <si>
    <t>00207541-02</t>
  </si>
  <si>
    <t>ROCIVERINA 10 mg</t>
  </si>
  <si>
    <t>R104</t>
  </si>
  <si>
    <t>EDGARDO CAICEDO ANGULO</t>
  </si>
  <si>
    <t>MED42340</t>
  </si>
  <si>
    <t>DROGUERIA LA MERCED - 517</t>
  </si>
  <si>
    <t>NATALIA</t>
  </si>
  <si>
    <t>FRANCO RAMIREZ</t>
  </si>
  <si>
    <t>RILATEN 10MG GRAGEAS</t>
  </si>
  <si>
    <t>MERLY ESCOBAR</t>
  </si>
  <si>
    <t xml:space="preserve">D42-1728241 </t>
  </si>
  <si>
    <t>19970870-02</t>
  </si>
  <si>
    <t>852699-5</t>
  </si>
  <si>
    <t>BETAHISTINA  8 mg</t>
  </si>
  <si>
    <t>8 mg</t>
  </si>
  <si>
    <t>H819</t>
  </si>
  <si>
    <t>MEDICO  GENERICO</t>
  </si>
  <si>
    <t>MED42341</t>
  </si>
  <si>
    <t>NORBEY</t>
  </si>
  <si>
    <t>ARIAS MOLINA</t>
  </si>
  <si>
    <t>BETAHISTINA 8MG TABLETAS</t>
  </si>
  <si>
    <t xml:space="preserve">D42-1728261 </t>
  </si>
  <si>
    <t>ANDRES MAURICIO JACOME</t>
  </si>
  <si>
    <t>MED42342</t>
  </si>
  <si>
    <t>MARGARITA</t>
  </si>
  <si>
    <t>ROMERO DE ARIAS</t>
  </si>
  <si>
    <t>DAYANA CAICEDO RODRIGUEZ</t>
  </si>
  <si>
    <t>EN CASA MAS SEGURO NA</t>
  </si>
  <si>
    <t>SERVICIO D0MICILIO</t>
  </si>
  <si>
    <t>20028918-05</t>
  </si>
  <si>
    <t>PREGABALINA 25 mg</t>
  </si>
  <si>
    <t>LYRICA 25MG CAPSULAS</t>
  </si>
  <si>
    <t>20138398-05</t>
  </si>
  <si>
    <t>DOLEX AVANZADO HALEON 500MG TABLETA BLISTER</t>
  </si>
  <si>
    <t>19915315-02</t>
  </si>
  <si>
    <t>NEBIVOLOL 5 mg</t>
  </si>
  <si>
    <t>NEBILET 5MG TABLETAS CADA UNO</t>
  </si>
  <si>
    <t>00045820-04</t>
  </si>
  <si>
    <t>PROPAFENONA 150 mg</t>
  </si>
  <si>
    <t>150 mg</t>
  </si>
  <si>
    <t>RYTMONORM 150MG TBALETAS</t>
  </si>
  <si>
    <t>00042216-13</t>
  </si>
  <si>
    <t>FUROSEMIDA 40 mg</t>
  </si>
  <si>
    <t>FUROSEMIDA 40MG TABLETAS</t>
  </si>
  <si>
    <t>20040898-03</t>
  </si>
  <si>
    <t>APIXABAN 2.5 mg</t>
  </si>
  <si>
    <t>2.5 mg</t>
  </si>
  <si>
    <t>ELIQUIS 25MG TABLETAS</t>
  </si>
  <si>
    <t>20103118-01</t>
  </si>
  <si>
    <t>NIMESULIDA 3 G</t>
  </si>
  <si>
    <t>GEL</t>
  </si>
  <si>
    <t>3 G</t>
  </si>
  <si>
    <t>MESULID 3 GEL TUBO</t>
  </si>
  <si>
    <t>20003175-05</t>
  </si>
  <si>
    <t>LOSARTAN 50 mg</t>
  </si>
  <si>
    <t>50 mg</t>
  </si>
  <si>
    <t>SATOREN 50MG TABLETAS</t>
  </si>
  <si>
    <t xml:space="preserve">D42-1728437 </t>
  </si>
  <si>
    <t>19940656-07</t>
  </si>
  <si>
    <t xml:space="preserve">CALCIO (CARBONATO) - VITAMINA D3 (COLECALCIFEROL) 11.276 g (500 mg) - 4500 U.I. </t>
  </si>
  <si>
    <t>POL SUS</t>
  </si>
  <si>
    <t xml:space="preserve">11.276 g (500 mg) - 4500 U.I. </t>
  </si>
  <si>
    <t>E785</t>
  </si>
  <si>
    <t>JUAN DAVID DIAZ RENDON</t>
  </si>
  <si>
    <t>MED42349</t>
  </si>
  <si>
    <t>BLANCA NIEVES</t>
  </si>
  <si>
    <t>ALONSO GONZALEZ</t>
  </si>
  <si>
    <t>BIOCALCIUM D POLVO SUSP ORAL</t>
  </si>
  <si>
    <t>MIRIAM YUDNERY BARRIOS</t>
  </si>
  <si>
    <t>19938609-08</t>
  </si>
  <si>
    <t>NIFEDIPINA 30 mg</t>
  </si>
  <si>
    <t>CLP</t>
  </si>
  <si>
    <t>30 mg</t>
  </si>
  <si>
    <t>CARDIOSOL PROCAPS  INT TABLSOST 30MG CADA UNO</t>
  </si>
  <si>
    <t>19931073-02</t>
  </si>
  <si>
    <t>ZOFENOPRIL CALCICO 30MG</t>
  </si>
  <si>
    <t>30MG</t>
  </si>
  <si>
    <t>BIFRIL 30MG MENARINI TABLETAS CAJA</t>
  </si>
  <si>
    <t>20016190-07</t>
  </si>
  <si>
    <t>ROSUVASTATINA - EZETIMIBA 20 mg - 10 mg</t>
  </si>
  <si>
    <t>20 mg - 10 mg</t>
  </si>
  <si>
    <t>CARDIOMAX PLUS 1020MG TABLETAS</t>
  </si>
  <si>
    <t>00227297-05</t>
  </si>
  <si>
    <t>DICLOFENACO 1 % (1.16 g)</t>
  </si>
  <si>
    <t>GELTOP</t>
  </si>
  <si>
    <t>1 % (1.16 g)</t>
  </si>
  <si>
    <t>VOLTAREN EMULGL 30GR GEL TOPICA</t>
  </si>
  <si>
    <t>00035618-02</t>
  </si>
  <si>
    <t>PROPRANOLOL 40 mg</t>
  </si>
  <si>
    <t>PROPRANOLOL TECNOQUIM INT TAB 40MG CADA UNO</t>
  </si>
  <si>
    <t>20072221-03</t>
  </si>
  <si>
    <t>NAPROXENO - TIOCOLCHICOSIDO 250 mg - 4 mg</t>
  </si>
  <si>
    <t>250 mg - 4 mg</t>
  </si>
  <si>
    <t>FLEXIMAX NAP TAB REC 2504MG</t>
  </si>
  <si>
    <t xml:space="preserve">D42-1728441 </t>
  </si>
  <si>
    <t>F009</t>
  </si>
  <si>
    <t>MED42350</t>
  </si>
  <si>
    <t>MARIA DE LOS ANGELES</t>
  </si>
  <si>
    <t>MOYA GAMBOA</t>
  </si>
  <si>
    <t>19985986-04</t>
  </si>
  <si>
    <t>RIVASTIGMINA 27 mg</t>
  </si>
  <si>
    <t>SIST TR</t>
  </si>
  <si>
    <t>27 mg</t>
  </si>
  <si>
    <t>EXELON 27MG15C PARCHES TRNASDER</t>
  </si>
  <si>
    <t>19996292-14</t>
  </si>
  <si>
    <t>QUETIAPINA 100 mg</t>
  </si>
  <si>
    <t>QUETIAPINA 100 TECNOQUIMIC INT TAB 100MG CADA UNO</t>
  </si>
  <si>
    <t>20069166-16</t>
  </si>
  <si>
    <t>MEMANTINA 20 mg</t>
  </si>
  <si>
    <t>MEMANTINA 20MG TAB RECUBIERTAS</t>
  </si>
  <si>
    <t xml:space="preserve">D42-1728473 </t>
  </si>
  <si>
    <t>00058158-03</t>
  </si>
  <si>
    <t>FLUNARIZINA 5 mg</t>
  </si>
  <si>
    <t>K295</t>
  </si>
  <si>
    <t>0857/95</t>
  </si>
  <si>
    <t>ANDRES MAURICIO JACOME REY</t>
  </si>
  <si>
    <t>MED42351</t>
  </si>
  <si>
    <t>DROGUERIA AVENTURA PLAZA - 719</t>
  </si>
  <si>
    <t>TERESA</t>
  </si>
  <si>
    <t>GUZMAN DE GUZMA</t>
  </si>
  <si>
    <t>FLUZINA 5MG TABLETAS</t>
  </si>
  <si>
    <t>DIANA PAOLA BALLESTEROS</t>
  </si>
  <si>
    <t>20088450-03</t>
  </si>
  <si>
    <t>VORTIOXETINA 10MG</t>
  </si>
  <si>
    <t>10MG</t>
  </si>
  <si>
    <t>BRINTELLIX 10MG TABLETA RECUBIE</t>
  </si>
  <si>
    <t>19908192-07</t>
  </si>
  <si>
    <t>BISOPROLOL 2.5 mg</t>
  </si>
  <si>
    <t>CONCOR 25MG TABLETAS</t>
  </si>
  <si>
    <t>19931835-07</t>
  </si>
  <si>
    <t>LOSARTAN 50MG TABLETAS</t>
  </si>
  <si>
    <t>20029235-10</t>
  </si>
  <si>
    <t>RIVAROXABAN 20 mg</t>
  </si>
  <si>
    <t>XARELTO 20MG BAYER    INT COMPRIMIDO RECU CADA UNO</t>
  </si>
  <si>
    <t>00212444-27</t>
  </si>
  <si>
    <t>LIPITOR 20MG TABLETAS</t>
  </si>
  <si>
    <t>20062937-08</t>
  </si>
  <si>
    <t>FARMA D 2000UI CAPSULA FRASCO</t>
  </si>
  <si>
    <t>00024380-03</t>
  </si>
  <si>
    <t>ALGINATO DE SODIO - BICARBONATO DE SODIO 2.5 g/100 mL - 2.67 g/100 mL</t>
  </si>
  <si>
    <t>SUSP OR</t>
  </si>
  <si>
    <t>2.5 g/100 mL - 2.67 g/100 mL</t>
  </si>
  <si>
    <t>MILPAX SUSPENSION ORAL</t>
  </si>
  <si>
    <t>20208850-01</t>
  </si>
  <si>
    <t>PANCREATINA - LEVOSULPIRIDA -SIMETICONA 150 mg - 80 mg - 25 mg</t>
  </si>
  <si>
    <t>150 mg - 80 mg - 25 mg</t>
  </si>
  <si>
    <t>CYNETIC PRO 150 TECNOQUIMICAS 8025MGCAPSULA CAJA</t>
  </si>
  <si>
    <t>20066787-06</t>
  </si>
  <si>
    <t>DEXLANSOPRAZOL 60 mg</t>
  </si>
  <si>
    <t>60 mg</t>
  </si>
  <si>
    <t>DEXLANSOPRAL 60 SCANDINAVIA CAP LIB PROLONG CAJA</t>
  </si>
  <si>
    <t>00057692-01</t>
  </si>
  <si>
    <t>PIROXICAM 0.5 %</t>
  </si>
  <si>
    <t>0.5 %</t>
  </si>
  <si>
    <t>PIROXICAM 050 GEL TOPICA</t>
  </si>
  <si>
    <t xml:space="preserve">D42-1728527 </t>
  </si>
  <si>
    <t>20061025-07</t>
  </si>
  <si>
    <t xml:space="preserve">VITAMINA C (ACIDO ASCORBICO) - ACIDO FOLICO (VITAMINA B9) -  1 - 2 - 330 - 1mg - mg - mg - </t>
  </si>
  <si>
    <t xml:space="preserve">1 - 2 - 330 - 1mg - mg - mg - </t>
  </si>
  <si>
    <t>Z719</t>
  </si>
  <si>
    <t>MED42352</t>
  </si>
  <si>
    <t>FRANCIELENA</t>
  </si>
  <si>
    <t>BECERRA LOPEZ</t>
  </si>
  <si>
    <t>FERRIMED PLUS CAPSULAS</t>
  </si>
  <si>
    <t xml:space="preserve">D42-1728532 </t>
  </si>
  <si>
    <t>20099612-12</t>
  </si>
  <si>
    <t>CARVEDILOL 6.25 mg</t>
  </si>
  <si>
    <t>6.25 mg</t>
  </si>
  <si>
    <t>D649</t>
  </si>
  <si>
    <t>MED42353</t>
  </si>
  <si>
    <t>LUZ MARINA</t>
  </si>
  <si>
    <t>ESCOBAR -</t>
  </si>
  <si>
    <t>CARVEDILOL TECNOQUIMIC INT TAB 625MG CADA UNO</t>
  </si>
  <si>
    <t>20063407-09</t>
  </si>
  <si>
    <t>CALCIO (CARBONATO) - BORO - COBRE - MAGNESIO - MANGANESO -  1500 (600) - 250 (2.75) - 1</t>
  </si>
  <si>
    <t>GRAN</t>
  </si>
  <si>
    <t>1500 (600) - 250 (2.75) - 1</t>
  </si>
  <si>
    <t>BIOCALCIUM PLUS POLVO EFERV CAJA</t>
  </si>
  <si>
    <t>20137227-01</t>
  </si>
  <si>
    <t>VITAMINA D3 (COLECALCIFEROL) 100000 U.I. (g)</t>
  </si>
  <si>
    <t>100000 U.I. (g)</t>
  </si>
  <si>
    <t>DEBLAX TECNOFARMA CAP 100000 UI CAJA</t>
  </si>
  <si>
    <t>20103256-01</t>
  </si>
  <si>
    <t>RIFAXIMINA 550 mg</t>
  </si>
  <si>
    <t>550 mg</t>
  </si>
  <si>
    <t>RIFABAC 550MG GARMISCH TABLETAS CAJA</t>
  </si>
  <si>
    <t>00029282-10</t>
  </si>
  <si>
    <t>ESPIRONOLACTONA 100 mg</t>
  </si>
  <si>
    <t>ALDACTONE100 TABLETAS</t>
  </si>
  <si>
    <t>20079787-03</t>
  </si>
  <si>
    <t>DIOSMINA - HESPERIDINA 900 - 100 (1000)</t>
  </si>
  <si>
    <t>SOL</t>
  </si>
  <si>
    <t>900 - 100 (1000)</t>
  </si>
  <si>
    <t>DAFLON 1000MG SERVIER INT SUSPENSION ORAL SACHET C</t>
  </si>
  <si>
    <t>20108712-01</t>
  </si>
  <si>
    <t>EMPAGLIFLOZINA 25 mg</t>
  </si>
  <si>
    <t>GLYXAMBI 255MG BOEHRINGER INT TABLETA 255MG CADA</t>
  </si>
  <si>
    <t>20087456-22</t>
  </si>
  <si>
    <t>ATORVASTATINA 40 mg</t>
  </si>
  <si>
    <t>ATORVASTATINA 40MG  TQ INT TABLETAS CADA UNO</t>
  </si>
  <si>
    <t xml:space="preserve">D42-1728751 </t>
  </si>
  <si>
    <t>19937141-17</t>
  </si>
  <si>
    <t xml:space="preserve">OXAPROZINA 600 mg  </t>
  </si>
  <si>
    <t xml:space="preserve">600 mg  </t>
  </si>
  <si>
    <t>F419</t>
  </si>
  <si>
    <t>MED42354</t>
  </si>
  <si>
    <t>GERTRUDIS</t>
  </si>
  <si>
    <t>RESTREPO PANESS</t>
  </si>
  <si>
    <t>DILOX 600MG TABLETAS</t>
  </si>
  <si>
    <t>00059501-03</t>
  </si>
  <si>
    <t>METFORMINA 500 mg</t>
  </si>
  <si>
    <t>GLUCOPHAGE 500MG TABLETA</t>
  </si>
  <si>
    <t>19956673-06</t>
  </si>
  <si>
    <t>CARBOXIMETILCELULOSA SODICA 10 mg/mL</t>
  </si>
  <si>
    <t>10 mg/mL</t>
  </si>
  <si>
    <t>FREEGEN 1 SOL OFTALMICA</t>
  </si>
  <si>
    <t>19901852-02</t>
  </si>
  <si>
    <t>TELMISARTAN 80 mg</t>
  </si>
  <si>
    <t>80 mg</t>
  </si>
  <si>
    <t>MICARDIS 80MG TABLETAS</t>
  </si>
  <si>
    <t>19963072-27</t>
  </si>
  <si>
    <t>DEXAPRON 10MG TABLETA RECUBIE</t>
  </si>
  <si>
    <t>20058288-09</t>
  </si>
  <si>
    <t>DICLOFENACO 2 (2.32)</t>
  </si>
  <si>
    <t>2 (2.32)</t>
  </si>
  <si>
    <t>VOLTAREN 100GR EMULGEL FORT GEL</t>
  </si>
  <si>
    <t>19994556-03</t>
  </si>
  <si>
    <t>ROSUVASTATINA 40 mg</t>
  </si>
  <si>
    <t>CARDIOMAX 40MG TABLETA RECUBIERTA</t>
  </si>
  <si>
    <t>19927923-06</t>
  </si>
  <si>
    <t>METOPROLOL SUCCINATO 25 mg</t>
  </si>
  <si>
    <t>TAB LPR</t>
  </si>
  <si>
    <t>BETALOC ZOC 25MG TABLETAS</t>
  </si>
  <si>
    <t>20052598-02</t>
  </si>
  <si>
    <t>HIDROSMINA 200 mg</t>
  </si>
  <si>
    <t>200 mg</t>
  </si>
  <si>
    <t>VENOSMIL 200MG CAPSULA</t>
  </si>
  <si>
    <t>19935648-01</t>
  </si>
  <si>
    <t>LANREOTIDA 90 g/0.3 mL</t>
  </si>
  <si>
    <t>SOL INY</t>
  </si>
  <si>
    <t>90 g/0.3 mL</t>
  </si>
  <si>
    <t>SOMATULINE 90MG SANOFI AVENTIS SOLU INYECTABLE AMP</t>
  </si>
  <si>
    <t xml:space="preserve">D42-1728585 </t>
  </si>
  <si>
    <t>20136874-01</t>
  </si>
  <si>
    <t>ETORICOXIB 120 mg</t>
  </si>
  <si>
    <t>120 mg</t>
  </si>
  <si>
    <t>I872</t>
  </si>
  <si>
    <t>MED42356</t>
  </si>
  <si>
    <t>DROGUERIA CLINICA AMIGA - 832</t>
  </si>
  <si>
    <t>DAYRA</t>
  </si>
  <si>
    <t>REINA DE CA?AS</t>
  </si>
  <si>
    <t>DAVINTEX SCANDINAVIA TAB 120MG CAJA</t>
  </si>
  <si>
    <t>TATIANA MARCELA RODRIGUEZ OCHOA</t>
  </si>
  <si>
    <t>CARDIOASPIRINA 100MG TABLETAS</t>
  </si>
  <si>
    <t>20104380-03</t>
  </si>
  <si>
    <t>ACIDO TIOCTICO (ACIDO ALFA LIPOICO) 600 mg</t>
  </si>
  <si>
    <t>600 mg</t>
  </si>
  <si>
    <t>LIPOTIC 600MG  TABLETA RECUBIESA</t>
  </si>
  <si>
    <t>19953202-07</t>
  </si>
  <si>
    <t>PREGABALINA 75 mg</t>
  </si>
  <si>
    <t>75 mg</t>
  </si>
  <si>
    <t>LYRICA 75 MG CAPSULAS</t>
  </si>
  <si>
    <t>20018219-01</t>
  </si>
  <si>
    <t>CARMELUB TEARSG SOLN OFTAL 1</t>
  </si>
  <si>
    <t>20082896-06</t>
  </si>
  <si>
    <t>ACETAMINOFEN - HIDROCODONA 325 mg - 5 mg</t>
  </si>
  <si>
    <t>325 mg - 5 mg</t>
  </si>
  <si>
    <t>DOLOFF 5325MG TAB RECUBIERTAS</t>
  </si>
  <si>
    <t>20149680-01</t>
  </si>
  <si>
    <t>VITAMINA D3 (COLECALCIFEROL) 7000 U.I.</t>
  </si>
  <si>
    <t>7000 U.I.</t>
  </si>
  <si>
    <t>FARMA D 7000 UI FARMA D COLOMB CAP 7000 UI CAJAX8</t>
  </si>
  <si>
    <t>19974890-01</t>
  </si>
  <si>
    <t>BETAMETASONA DIPROPIONATO - BETAMETASONA FOSFATO SODICO 5 mg/mL - 2 mg/mL (7mg/mL)</t>
  </si>
  <si>
    <t>SUSP IN</t>
  </si>
  <si>
    <t>5 mg/mL - 2 mg/mL (7mg/mL)</t>
  </si>
  <si>
    <t>BETADUO 2ML  SUSP INYECTABLE</t>
  </si>
  <si>
    <t>20110698-03</t>
  </si>
  <si>
    <t>DAFLON 1000 MG SERVIER TABLETA RECUBIE CAJA</t>
  </si>
  <si>
    <t xml:space="preserve">D42-1728631 </t>
  </si>
  <si>
    <t>00226986-02</t>
  </si>
  <si>
    <t>DIOSMECTITA 3 g</t>
  </si>
  <si>
    <t>3 g</t>
  </si>
  <si>
    <t>R05X</t>
  </si>
  <si>
    <t>MED42357</t>
  </si>
  <si>
    <t>MARIA CRISTINA</t>
  </si>
  <si>
    <t>HERNANDEZ DE MA</t>
  </si>
  <si>
    <t>SMECTA 3GR POLVO SUSP ORAL</t>
  </si>
  <si>
    <t>20082502-17</t>
  </si>
  <si>
    <t>FEXOFENADINA 120 mg</t>
  </si>
  <si>
    <t>FEXOFENADINA 120MG TAB RECUBIERTAS</t>
  </si>
  <si>
    <t>00031398-02</t>
  </si>
  <si>
    <t>DIHIDROCODEINA BITARTRATO 2.4 mg/mL</t>
  </si>
  <si>
    <t>SOL ORA</t>
  </si>
  <si>
    <t>2.4 mg/mL</t>
  </si>
  <si>
    <t>PARACODINA 24MGRML SOLUCION ORAL</t>
  </si>
  <si>
    <t xml:space="preserve">D42-1728699 </t>
  </si>
  <si>
    <t>MED42361</t>
  </si>
  <si>
    <t>RAUL ANTONIO</t>
  </si>
  <si>
    <t>MONTANO RENTERI</t>
  </si>
  <si>
    <t>20008409-15</t>
  </si>
  <si>
    <t>IRBESARTAN 300 mg</t>
  </si>
  <si>
    <t>300 mg</t>
  </si>
  <si>
    <t>IRBESARTAN 300MG TABLETAS</t>
  </si>
  <si>
    <t>20044923-06</t>
  </si>
  <si>
    <t>ALGINATO DE SODIO - CALCIO (CARBONATO) - SODIO BICARBONATO 5 g/100 mL - 3.25 g/100 mL - 2</t>
  </si>
  <si>
    <t>5 g/100 mL - 3.25 g/100 mL - 2</t>
  </si>
  <si>
    <t>GAVISCON MENTA RECKITT SUSPDOBACCION CAJAX12SAC</t>
  </si>
  <si>
    <t>20037570-01</t>
  </si>
  <si>
    <t>FLUOROMETALONA 1 mg/mL</t>
  </si>
  <si>
    <t>SUSP OF</t>
  </si>
  <si>
    <t>1 mg/mL</t>
  </si>
  <si>
    <t>FLUSURE O1SUSPENSION OFTALMICA</t>
  </si>
  <si>
    <t xml:space="preserve">D42-1728732 </t>
  </si>
  <si>
    <t>20104115-01</t>
  </si>
  <si>
    <t>VITAMINA D3 (COLECALCIFEROL) 700</t>
  </si>
  <si>
    <t>MED42365</t>
  </si>
  <si>
    <t>EMILIA</t>
  </si>
  <si>
    <t>SALAMANCA DE SO</t>
  </si>
  <si>
    <t>DEFEROL 7000UI CAPSULA BLANDA</t>
  </si>
  <si>
    <t>20099616-12</t>
  </si>
  <si>
    <t>CARVEDILOL 12.5 mg</t>
  </si>
  <si>
    <t>12.5 mg</t>
  </si>
  <si>
    <t>CARVEDILOL TECNOQUIMIC INT TAB 125MG CADA UNO</t>
  </si>
  <si>
    <t>20039358-03</t>
  </si>
  <si>
    <t xml:space="preserve">VALSARTAN 160 mg  </t>
  </si>
  <si>
    <t xml:space="preserve">160 mg  </t>
  </si>
  <si>
    <t>DIOVAN 160MG TABLETAS</t>
  </si>
  <si>
    <t>ATORVASTATINA 20MG  TABLETAS</t>
  </si>
  <si>
    <t xml:space="preserve">D42-1728746 </t>
  </si>
  <si>
    <t>20097539-02</t>
  </si>
  <si>
    <t>IRBESARTAN - HIDROCLOROTIAZIDA 150 mg - 12.5 mg</t>
  </si>
  <si>
    <t>150 mg - 12.5 mg</t>
  </si>
  <si>
    <t>MED42368</t>
  </si>
  <si>
    <t>GLORIA NELLY</t>
  </si>
  <si>
    <t>BELALCAZAR DE Z</t>
  </si>
  <si>
    <t>IRBEPREX H SCANDINAVIA TAB 150125MG CAJA</t>
  </si>
  <si>
    <t>LANCETAS PARA GLUCOMETRIA N/A</t>
  </si>
  <si>
    <t>N/A</t>
  </si>
  <si>
    <t>LANCETA GLUCOQU DIABETRICS INT ICK ESTERIL T CADA</t>
  </si>
  <si>
    <t>19914312-21</t>
  </si>
  <si>
    <t>INSULINA GLARGINA (JERINGA PRELLENADA) 100 U.I./mL (300 U.I./3 mL)</t>
  </si>
  <si>
    <t>100 U.I./mL (300 U.I./3 mL)</t>
  </si>
  <si>
    <t>LANTUS SOLO STR SANOFI INT SOL INYEC 300UI CADA UN</t>
  </si>
  <si>
    <t>AGUJA NANO PEN 5 mm X 31 mm</t>
  </si>
  <si>
    <t>5 mm X 31 mm</t>
  </si>
  <si>
    <t>AGUJA NANO PEN 5MM X 31MM CADA UNO</t>
  </si>
  <si>
    <t>20120491-01</t>
  </si>
  <si>
    <t>ETORIMED 120MG NOVAMED TAB REC 120MG CAJA</t>
  </si>
  <si>
    <t>TIRA DE GLUCOMETRIA NO APLICA</t>
  </si>
  <si>
    <t>NO APLICA</t>
  </si>
  <si>
    <t>TIRAS GLUCOQUIC DIABETRICS INT K DIAMOND CADA UNO</t>
  </si>
  <si>
    <t>20168919-02</t>
  </si>
  <si>
    <t>ALGINATO DE SODIO-MAGALDRA-SIMETICONA-BICARBONTO DE SODIO 5-8-1.2-2.6 g/ml</t>
  </si>
  <si>
    <t>5-8-1.2-2.6 g/ml</t>
  </si>
  <si>
    <t>GASTROFAST ADVA TECNOQUIMIC INT SUSPENSION ORAL FR</t>
  </si>
  <si>
    <t>19965663-01</t>
  </si>
  <si>
    <t>CARBOXIMETILCELULOSA SODICA 5 mg/mL (0.5 %)</t>
  </si>
  <si>
    <t>5 mg/mL (0.5 %)</t>
  </si>
  <si>
    <t>TEARSO 5MG SOLUCION OFTALMIC</t>
  </si>
  <si>
    <t xml:space="preserve">D42-1728805 </t>
  </si>
  <si>
    <t>20014297-01</t>
  </si>
  <si>
    <t>MOXIFLOXACINA 5 mg/mL (0.5 %)</t>
  </si>
  <si>
    <t>Z010</t>
  </si>
  <si>
    <t>MED42369</t>
  </si>
  <si>
    <t>DIONICIA DENICE</t>
  </si>
  <si>
    <t>ANGULO RIOS</t>
  </si>
  <si>
    <t>OFTAMOX 05 MK AGOTADO SOL OFTALMICA FRASCO</t>
  </si>
  <si>
    <t>19984620-01</t>
  </si>
  <si>
    <t>PREDNISOLONA - FENILEFRINA  10 mg/mL - 1.2 mg/mL (1 % - 0.</t>
  </si>
  <si>
    <t>10 mg/mL - 1.2 mg/mL (1 % - 0.</t>
  </si>
  <si>
    <t>CORTIOFTAL F GT SUSPENSION OFTALMICA</t>
  </si>
  <si>
    <t>20087188-01</t>
  </si>
  <si>
    <t>NEPAFENACO 100 mg/100 mL (1 mg/mL)</t>
  </si>
  <si>
    <t>100 mg/100 mL (1 mg/mL)</t>
  </si>
  <si>
    <t>NEPAOFTAL 01 TECNOQUIMICAS SUSP OFTALMICA FCO GO</t>
  </si>
  <si>
    <t xml:space="preserve">D42-1728991 </t>
  </si>
  <si>
    <t>RC</t>
  </si>
  <si>
    <t>19986156-01</t>
  </si>
  <si>
    <t>FLUTICASONA FUROATO 27.5 mcg/0.05 mL</t>
  </si>
  <si>
    <t>SUSP NA</t>
  </si>
  <si>
    <t>27.5 mcg/0.05 mL</t>
  </si>
  <si>
    <t>J304</t>
  </si>
  <si>
    <t>MED42371</t>
  </si>
  <si>
    <t>LEIDY LAURA</t>
  </si>
  <si>
    <t>REYES LUGO</t>
  </si>
  <si>
    <t>AVAMYS 120DOSIS SUSP PINHALACI FRA</t>
  </si>
  <si>
    <t>20001705-02</t>
  </si>
  <si>
    <t>FEXOFENADINA 30 mg/5 mL (0.6 g/100 mL)</t>
  </si>
  <si>
    <t>30 mg/5 mL (0.6 g/100 mL)</t>
  </si>
  <si>
    <t>ALLEGRA PEDIATRICO 30MG SUSPENSION ORAL</t>
  </si>
  <si>
    <t>20079151-02</t>
  </si>
  <si>
    <t>OXIMETAZOLINA 0.05 %</t>
  </si>
  <si>
    <t>SOL NAS</t>
  </si>
  <si>
    <t>0.05 %</t>
  </si>
  <si>
    <t>OPENXY 005 TECNOQUIMICAS SOLUCION SPRAY FRASCO</t>
  </si>
  <si>
    <t xml:space="preserve">D42-1728994 </t>
  </si>
  <si>
    <t>20173007-01</t>
  </si>
  <si>
    <t>PEROXIDO DE BENZOILO - ADAPALENO 2.5 - 0.3</t>
  </si>
  <si>
    <t>2.5 - 0.3</t>
  </si>
  <si>
    <t>L709</t>
  </si>
  <si>
    <t>MED42372</t>
  </si>
  <si>
    <t>INGRID VALENTINA</t>
  </si>
  <si>
    <t>SANCHEZ MANZANO</t>
  </si>
  <si>
    <t>ZUDENINA PB MEGALABS FORTE0325GEL TUBO</t>
  </si>
  <si>
    <t>20033133-02</t>
  </si>
  <si>
    <t>ACIDO AZELAICO 15 %</t>
  </si>
  <si>
    <t>ROZELAIC 15 GEL TOPICO</t>
  </si>
  <si>
    <t xml:space="preserve">D42-1728999 </t>
  </si>
  <si>
    <t>MED42373</t>
  </si>
  <si>
    <t>MARIA ELENA</t>
  </si>
  <si>
    <t>URREGO DE JIMEN</t>
  </si>
  <si>
    <t>20067183-02</t>
  </si>
  <si>
    <t>DAPAGLIFLOZINA 10 mg</t>
  </si>
  <si>
    <t>FORXIGA 10MG TAB RECUBIERTA</t>
  </si>
  <si>
    <t xml:space="preserve">D42-1728989 </t>
  </si>
  <si>
    <t>00051522-08</t>
  </si>
  <si>
    <t>ACETAMINOFEN - CODEINA 325 - 30</t>
  </si>
  <si>
    <t>325 - 30</t>
  </si>
  <si>
    <t>LUIS ANIBAL MURILLO MOSQUERA</t>
  </si>
  <si>
    <t>CARTAGO</t>
  </si>
  <si>
    <t>MED42370</t>
  </si>
  <si>
    <t>DROGUERIA PRINCIPAL CARTAGO - 620</t>
  </si>
  <si>
    <t>ENID DEL SOCORRO</t>
  </si>
  <si>
    <t>ORTIZ SERNA</t>
  </si>
  <si>
    <t>WINADEINE F SANOFI INT TAB 325MG30MG CADA UNO</t>
  </si>
  <si>
    <t>LUZ  ENIT  GRAJALES</t>
  </si>
  <si>
    <t>01983607-01</t>
  </si>
  <si>
    <t xml:space="preserve">VITAMINA E (ALFA TOCOFEROL) 400 mg (400 U.I.) </t>
  </si>
  <si>
    <t xml:space="preserve">400 mg (400 U.I.) </t>
  </si>
  <si>
    <t>AQUASOL E 400UI CAPSULAS</t>
  </si>
  <si>
    <t>20113125-01</t>
  </si>
  <si>
    <t>DIACEREINA 50 mg</t>
  </si>
  <si>
    <t>DIACEREINA 50MG GENFAR CAPSULA CAJA</t>
  </si>
  <si>
    <t>19998174-06</t>
  </si>
  <si>
    <t xml:space="preserve">METIL SULFONILMETANO - CONDROITINA - GLUCOSAMINA 2400 mg - 1200 mg - 1500 mg </t>
  </si>
  <si>
    <t xml:space="preserve">2400 mg - 1200 mg - 1500 mg </t>
  </si>
  <si>
    <t>FLEXTRIL C MSM NOVAMED INT P150012001400 CADA UN</t>
  </si>
  <si>
    <t>00040974-19</t>
  </si>
  <si>
    <t>BENCIDAMINA (BENZIDAMINA) 1.5 mg/mL</t>
  </si>
  <si>
    <t>SOL BUC</t>
  </si>
  <si>
    <t>1.5 mg/mL</t>
  </si>
  <si>
    <t>BENZIRIN VERDE 15MGML SOLUCION BUCAL</t>
  </si>
  <si>
    <t>19933626-02</t>
  </si>
  <si>
    <t>ACIDO POLIACRILICO (CARBOMERO) 2 mg/10 g</t>
  </si>
  <si>
    <t>GELOFT</t>
  </si>
  <si>
    <t>2 mg/10 g</t>
  </si>
  <si>
    <t>ACRYLARM 2MG10GR GEL OFTALMICO</t>
  </si>
  <si>
    <t>20022288-10</t>
  </si>
  <si>
    <t>PRELUDYO 75MG TECNOQUIM INT CAPSULA CADA UNO</t>
  </si>
  <si>
    <t>19908041-02</t>
  </si>
  <si>
    <t>LAGRICEL OFTENO PF SOLOFTALM FRASCO</t>
  </si>
  <si>
    <t>00208165-05</t>
  </si>
  <si>
    <t>KETOPROFENO 2.5 %</t>
  </si>
  <si>
    <t>2.5 %</t>
  </si>
  <si>
    <t>KETUM 25 GEL TOPICO</t>
  </si>
  <si>
    <t>19978511-04</t>
  </si>
  <si>
    <t>GLICERINA  CARBOXIMETILCELULOSA SODICA (VISCOSIDAD MEDIA)  9 mg/mL 3.25 mg/mL  1.75 mg</t>
  </si>
  <si>
    <t>9 mg/mL 3.25 mg/mL  1.75 mg</t>
  </si>
  <si>
    <t>OPTIVE 05 SOLUCION OFTALMICA</t>
  </si>
  <si>
    <t>20037932-03</t>
  </si>
  <si>
    <t>ROSUVAX E 1020 GARMISCH TABLETAS RECUBI CAJA</t>
  </si>
  <si>
    <t>20039942-02</t>
  </si>
  <si>
    <t>CALCIO (CITRATO) - VITAMINA D3 (COLECALCIFEROL) 315 (1500) - 800 mg (mg) - U.I</t>
  </si>
  <si>
    <t>315 (1500) - 800 mg (mg) - U.I</t>
  </si>
  <si>
    <t>CALCIBON D 800UI TAB RECUBIERTA FRASCO</t>
  </si>
  <si>
    <t xml:space="preserve">D42-1729013 </t>
  </si>
  <si>
    <t>MARIA CAMILA GONZALIA CAMELO</t>
  </si>
  <si>
    <t>GUADALAJARA DE BUGA</t>
  </si>
  <si>
    <t>MED42375</t>
  </si>
  <si>
    <t>DROGUERIA CENTRO BUGA - 549</t>
  </si>
  <si>
    <t>PAULA ANDREA</t>
  </si>
  <si>
    <t>MACHADO CIFUENT</t>
  </si>
  <si>
    <t>DARLING ANDREA CHAVEZ</t>
  </si>
  <si>
    <t>19983165-19</t>
  </si>
  <si>
    <t>CAFEINA - IBUPROFENO - ACETAMINOFEN 65 mg - 400 mg - 250 mg</t>
  </si>
  <si>
    <t>65 mg - 400 mg - 250 mg</t>
  </si>
  <si>
    <t>SEVEDOL EXTRA F TABLETAS</t>
  </si>
  <si>
    <t xml:space="preserve">D42-1729016 </t>
  </si>
  <si>
    <t>20070619-01</t>
  </si>
  <si>
    <t>CIPROTERONA ACETATO - ETINIL ESTRADIOL 2 mg - 20 mcg</t>
  </si>
  <si>
    <t>2 mg - 20 mcg</t>
  </si>
  <si>
    <t>N939</t>
  </si>
  <si>
    <t>MED42376</t>
  </si>
  <si>
    <t>FEYI MARCELA</t>
  </si>
  <si>
    <t>BERMUDEZ AHUMAD</t>
  </si>
  <si>
    <t>FACETIX MINI TAB REC 2MG20M</t>
  </si>
  <si>
    <t xml:space="preserve">D42-1729022 </t>
  </si>
  <si>
    <t>MED42377</t>
  </si>
  <si>
    <t>YAMILETH</t>
  </si>
  <si>
    <t>ESTUPINAN REINA</t>
  </si>
  <si>
    <t>00050503-06</t>
  </si>
  <si>
    <t>AMLODIPINO 5 mg</t>
  </si>
  <si>
    <t>AMLODIPINO MK TECNOQUIMICAS TAB  5MG CAJA</t>
  </si>
  <si>
    <t>19975048-01</t>
  </si>
  <si>
    <t>SITAGLIPTINA 100 mg</t>
  </si>
  <si>
    <t>JANUVIA 100 MG TABLETAS</t>
  </si>
  <si>
    <t>19900484-06</t>
  </si>
  <si>
    <t>LOSARTAN - HIDROCLOROTIAZIDA 50 mg - 12.5 mg</t>
  </si>
  <si>
    <t>50 mg - 12.5 mg</t>
  </si>
  <si>
    <t>SATOREN H 50125MG TABLETAS</t>
  </si>
  <si>
    <t xml:space="preserve">D42-1729034 </t>
  </si>
  <si>
    <t>19949566-01</t>
  </si>
  <si>
    <t>LATANOPROST 50 mcg/mL</t>
  </si>
  <si>
    <t>50 mcg/mL</t>
  </si>
  <si>
    <t>MED42378</t>
  </si>
  <si>
    <t xml:space="preserve">ADRIANA </t>
  </si>
  <si>
    <t>BEDOYA RIVERA</t>
  </si>
  <si>
    <t>GAAP OFTEN  50MCGML SOL OFTALM</t>
  </si>
  <si>
    <t>20041471-16</t>
  </si>
  <si>
    <t>ROSUVASTATINA 20 mg</t>
  </si>
  <si>
    <t>ROSUVINA LEGRAND  INT TAB 20MG CADA  UNO</t>
  </si>
  <si>
    <t>00226891-02</t>
  </si>
  <si>
    <t>REFRESH TEARS 10ML SOLUCION OFTALM</t>
  </si>
  <si>
    <t>19980015-09</t>
  </si>
  <si>
    <t>LEVOTIROXINA 25 mcg</t>
  </si>
  <si>
    <t>25 mcg</t>
  </si>
  <si>
    <t>EUTIROX 25MCG TABLETAS</t>
  </si>
  <si>
    <t xml:space="preserve">D42-1729041 </t>
  </si>
  <si>
    <t>MED42379</t>
  </si>
  <si>
    <t>CARMEN ROSA</t>
  </si>
  <si>
    <t>BEDOYA BECERRA</t>
  </si>
  <si>
    <t>19915569-01</t>
  </si>
  <si>
    <t>BETAMETASONA DIPROPIONATO/VALERATO 0.12 % (122 mg/100 g) (0.1g/10</t>
  </si>
  <si>
    <t>CRE TOP</t>
  </si>
  <si>
    <t>0.12 % (122 mg/100 g) (0.1g/10</t>
  </si>
  <si>
    <t>BETAMETASONA  001GR CREMA TOPICO</t>
  </si>
  <si>
    <t>19936296-11</t>
  </si>
  <si>
    <t>ACIDO ACETILSALICILICO 100MG TABLERA</t>
  </si>
  <si>
    <t xml:space="preserve">D42-1729044 </t>
  </si>
  <si>
    <t>20086613-04</t>
  </si>
  <si>
    <t>M350</t>
  </si>
  <si>
    <t>MED42380</t>
  </si>
  <si>
    <t>JENNY</t>
  </si>
  <si>
    <t>BERMUDEZ CORTES</t>
  </si>
  <si>
    <t>OPTIVE FUSION SOL OFTAMICA</t>
  </si>
  <si>
    <t xml:space="preserve">D42-1729050 </t>
  </si>
  <si>
    <t>TI</t>
  </si>
  <si>
    <t>20173012-01</t>
  </si>
  <si>
    <t>MED42381</t>
  </si>
  <si>
    <t xml:space="preserve">SAMANTHA </t>
  </si>
  <si>
    <t>ROMERO CASTILLO</t>
  </si>
  <si>
    <t>ZUDENINA PB MEGALABS 2501 GEL TUBO</t>
  </si>
  <si>
    <t>19914896-01</t>
  </si>
  <si>
    <t>ACIDO RETINOICO (VITAMINA A/TRETINOINA) 0.05 g/100 mL</t>
  </si>
  <si>
    <t>LOC</t>
  </si>
  <si>
    <t>0.05 g/100 mL</t>
  </si>
  <si>
    <t>ACIDO RETINOICO 005 LOCION</t>
  </si>
  <si>
    <t xml:space="preserve">D42-1729054 </t>
  </si>
  <si>
    <t>19976365-11</t>
  </si>
  <si>
    <t>LEVOTIROXINA 50 mcg</t>
  </si>
  <si>
    <t>50 mcg</t>
  </si>
  <si>
    <t>E039</t>
  </si>
  <si>
    <t>MED42382</t>
  </si>
  <si>
    <t>MYRIAM</t>
  </si>
  <si>
    <t>PUNGO BEJARANO</t>
  </si>
  <si>
    <t>EUTHIROX 50MCG TABLETAS</t>
  </si>
  <si>
    <t xml:space="preserve">D42-1729065 </t>
  </si>
  <si>
    <t>00017145-16</t>
  </si>
  <si>
    <t>NAPROXENO 250 mg</t>
  </si>
  <si>
    <t>250 mg</t>
  </si>
  <si>
    <t>N390</t>
  </si>
  <si>
    <t>MED42383</t>
  </si>
  <si>
    <t>FRANCY JULIETH</t>
  </si>
  <si>
    <t>CALLE OSPINA</t>
  </si>
  <si>
    <t>NAPROXENO 250MG TABLETAS</t>
  </si>
  <si>
    <t>19901908-03</t>
  </si>
  <si>
    <t>TAMSULOSINA 0.4 mg</t>
  </si>
  <si>
    <t>0.4 mg</t>
  </si>
  <si>
    <t>TAMSULON 04MG CAPSULAS</t>
  </si>
  <si>
    <t>20151057-01</t>
  </si>
  <si>
    <t xml:space="preserve">DROSPIRENONA 4 mg </t>
  </si>
  <si>
    <t xml:space="preserve">4 mg </t>
  </si>
  <si>
    <t>GYNETS LAFRANCOL TABREC4MG CAJA</t>
  </si>
  <si>
    <t xml:space="preserve">D42-1729104 </t>
  </si>
  <si>
    <t>20104024-01</t>
  </si>
  <si>
    <t>PROPILENGLICOL 6 mg/mL</t>
  </si>
  <si>
    <t>6 mg/mL</t>
  </si>
  <si>
    <t>MED42388</t>
  </si>
  <si>
    <t>DROGUERIA ESTACION BUGA - 728</t>
  </si>
  <si>
    <t>LUIS HERNANDO</t>
  </si>
  <si>
    <t>MARTINEZ PEREZ</t>
  </si>
  <si>
    <t>SYSTANE HA ALCON     GOTAS OFTALM LUBRICAN FCO GOT</t>
  </si>
  <si>
    <t>MARTHA CORREA</t>
  </si>
  <si>
    <t>00036345-03</t>
  </si>
  <si>
    <t>ACETAMINOFEN - N-BUTIL BROMURO DE HIOSCINA 500 mg - 10 mg</t>
  </si>
  <si>
    <t>500 mg - 10 mg</t>
  </si>
  <si>
    <t>BUSCAPINA CMPOS  COMPRIMIDOS CAJA</t>
  </si>
  <si>
    <t xml:space="preserve">D42-1729107 </t>
  </si>
  <si>
    <t>MED42389</t>
  </si>
  <si>
    <t>OFELIA</t>
  </si>
  <si>
    <t>SAAVEDRA DE GAR</t>
  </si>
  <si>
    <t>00040260-09</t>
  </si>
  <si>
    <t>VITAMINA B12 (HIDROXICOBALAMINA) 1 mg/mL</t>
  </si>
  <si>
    <t>VITAM B12 1MG1ML SOLUCION INYECTABLE</t>
  </si>
  <si>
    <t xml:space="preserve">D42-1729109 </t>
  </si>
  <si>
    <t>19925209-03</t>
  </si>
  <si>
    <t>ATORVASTATINA 10 mg</t>
  </si>
  <si>
    <t>MED42390</t>
  </si>
  <si>
    <t>OLIVA</t>
  </si>
  <si>
    <t>MUNOZ HINCAPIE</t>
  </si>
  <si>
    <t>ATORVASTATINA 10MG TABLETAS</t>
  </si>
  <si>
    <t xml:space="preserve">D42-1729110 </t>
  </si>
  <si>
    <t>MED42391</t>
  </si>
  <si>
    <t>ANA CLEMENCIA</t>
  </si>
  <si>
    <t>DIAZ RAMIREZ</t>
  </si>
  <si>
    <t>19976050-02</t>
  </si>
  <si>
    <t>ETORICOXIB 90 mg</t>
  </si>
  <si>
    <t>90 mg</t>
  </si>
  <si>
    <t>ARCOXIA 90MG TABLETAS</t>
  </si>
  <si>
    <t xml:space="preserve">D42-1729111 </t>
  </si>
  <si>
    <t>MED42392</t>
  </si>
  <si>
    <t>ROSARIO</t>
  </si>
  <si>
    <t>MURILLO MOSQUER</t>
  </si>
  <si>
    <t>19995450-01</t>
  </si>
  <si>
    <t>ACIDO SALICILICO - ACIDO LACTICO 18.09 g/100 mL - 4.52 g/100 mL</t>
  </si>
  <si>
    <t>18.09 g/100 mL - 4.52 g/100 mL</t>
  </si>
  <si>
    <t>COLLOPLUS 452GR100ML SOLUCION TOPICA</t>
  </si>
  <si>
    <t>19934541-01</t>
  </si>
  <si>
    <t>FREEGEN 15ML SOL OFT</t>
  </si>
  <si>
    <t>00032258-03</t>
  </si>
  <si>
    <t>LIDOCAINA - HIDROCORTISONA - OXIDO DE ZINC - SUBACETATO DE A 5 % - 0.25 % - 18 % - 3.5 %</t>
  </si>
  <si>
    <t>UNG REC</t>
  </si>
  <si>
    <t>5 % - 0.25 % - 18 % - 3.5 %</t>
  </si>
  <si>
    <t>XYLOPROCTO UNGUENTO RECTAL</t>
  </si>
  <si>
    <t>VITAMINA C (ACIDO ASCORBICO) - ZINC NA</t>
  </si>
  <si>
    <t>VITA C  ZINC TABLETAS MASTICABLES</t>
  </si>
  <si>
    <t xml:space="preserve">D42-1729113 </t>
  </si>
  <si>
    <t>MED42393</t>
  </si>
  <si>
    <t>ALBA TERESA</t>
  </si>
  <si>
    <t>URIBE DE CASTRO</t>
  </si>
  <si>
    <t>20007272-03</t>
  </si>
  <si>
    <t>PERINDOPRIL - AMLODIPINO 5 mg - 5 mg</t>
  </si>
  <si>
    <t>5 mg - 5 mg</t>
  </si>
  <si>
    <t>COVERAM 55MG COMPRIMIDOS</t>
  </si>
  <si>
    <t>20029977-04</t>
  </si>
  <si>
    <t>SYSTANE BALANCE SOLUCION OFTALM</t>
  </si>
  <si>
    <t>19985993-26</t>
  </si>
  <si>
    <t>LEVOTIROXINA TECNOQUIMICAS 50MCG TABLETA CAJA</t>
  </si>
  <si>
    <t xml:space="preserve">D42-1729114 </t>
  </si>
  <si>
    <t>MED42394</t>
  </si>
  <si>
    <t>MARIA LETICIA</t>
  </si>
  <si>
    <t>URIBE DE ORTIZ</t>
  </si>
  <si>
    <t>19994205-08</t>
  </si>
  <si>
    <t>BETAHISTINA 24 mg</t>
  </si>
  <si>
    <t>24 mg</t>
  </si>
  <si>
    <t>BETASERC 24MG ABBOTT TABLETAS CAJA</t>
  </si>
  <si>
    <t>20004571-04</t>
  </si>
  <si>
    <t>PERINDOPRIL - INDAPAMIDA 5 mg - 1.25 mg</t>
  </si>
  <si>
    <t>5 mg - 1.25 mg</t>
  </si>
  <si>
    <t>BIPRETERAX 5MG TABLETAS</t>
  </si>
  <si>
    <t>20085619-05</t>
  </si>
  <si>
    <t>DICLOFENACO - TRAMADOL 25 mg - 25 mg</t>
  </si>
  <si>
    <t>25 mg - 25 mg</t>
  </si>
  <si>
    <t>DICASEN 2525MG INT TABLETAS</t>
  </si>
  <si>
    <t xml:space="preserve">D42-1729118 </t>
  </si>
  <si>
    <t>MED42395</t>
  </si>
  <si>
    <t>BETASERC 24MG ABBOTT INT TABLETA CADA UNO</t>
  </si>
  <si>
    <t xml:space="preserve">D42-1729119 </t>
  </si>
  <si>
    <t>20060553-01</t>
  </si>
  <si>
    <t>MED42396</t>
  </si>
  <si>
    <t>MARIA RUBY</t>
  </si>
  <si>
    <t>SALAZAR DE ZAPA</t>
  </si>
  <si>
    <t>ERICOX 120MG TAB RECUBIERTA</t>
  </si>
  <si>
    <t>20030113-06</t>
  </si>
  <si>
    <t>ESOMEPRAZOL 20 mg</t>
  </si>
  <si>
    <t>ESOMED 20MG CAPSULAS</t>
  </si>
  <si>
    <t xml:space="preserve">D42-1729120 </t>
  </si>
  <si>
    <t>MED42397</t>
  </si>
  <si>
    <t>SUSANA INES</t>
  </si>
  <si>
    <t>POSSO LENIS</t>
  </si>
  <si>
    <t>00226891-03</t>
  </si>
  <si>
    <t>REFRESH TEARS 5MG SOLUCION OFTALMICA</t>
  </si>
  <si>
    <t>20008603-16</t>
  </si>
  <si>
    <t>LEVOTIROXINA 62 mcg</t>
  </si>
  <si>
    <t>62 mcg</t>
  </si>
  <si>
    <t>TIROXIN 62MCG TABLETAS</t>
  </si>
  <si>
    <t xml:space="preserve">D42-1729123 </t>
  </si>
  <si>
    <t>20043390-02</t>
  </si>
  <si>
    <t>IRBESARTAN - AMLODIPINO 150 mg - 5 mg</t>
  </si>
  <si>
    <t>150 mg - 5 mg</t>
  </si>
  <si>
    <t>MED42398</t>
  </si>
  <si>
    <t>DORA ALICIA</t>
  </si>
  <si>
    <t>MARTINEZ DE ARA</t>
  </si>
  <si>
    <t>APROVASC 1505MG COMPRIMIDOS</t>
  </si>
  <si>
    <t>20017916-04</t>
  </si>
  <si>
    <t>POLIETILENGLICOL 3350 100 g</t>
  </si>
  <si>
    <t>POL SOL</t>
  </si>
  <si>
    <t>100 g</t>
  </si>
  <si>
    <t>CONTUMAX 100MG  POLVO SOLUCION ORAL</t>
  </si>
  <si>
    <t>00034162-07</t>
  </si>
  <si>
    <t>HIDROCLOROTIAZIDA 25 mg</t>
  </si>
  <si>
    <t>HIDROCLOROTIAZIDA  25MG TABLETAS</t>
  </si>
  <si>
    <t>19941885-07</t>
  </si>
  <si>
    <t>TIMOLOL 0.5 % (5 mg/mL)</t>
  </si>
  <si>
    <t>0.5 % (5 mg/mL)</t>
  </si>
  <si>
    <t>TIMOLOL MK 05 TECNOQUIMI INT SOL OFTAL FRASCO</t>
  </si>
  <si>
    <t xml:space="preserve">D42-1729125 </t>
  </si>
  <si>
    <t>00206776-12</t>
  </si>
  <si>
    <t>LEVOTIROXINA 75 mcg</t>
  </si>
  <si>
    <t>75 mcg</t>
  </si>
  <si>
    <t>MED42399</t>
  </si>
  <si>
    <t>MIRYAM</t>
  </si>
  <si>
    <t>PELAEZ DE ECHEV</t>
  </si>
  <si>
    <t>EUTHYROX 75MCG TABLETA</t>
  </si>
  <si>
    <t>20018316-02</t>
  </si>
  <si>
    <t xml:space="preserve">MUPIROCINA - CLOTRIMAZOL - MOMETASONA 2 % - 1 % - 0.1 % </t>
  </si>
  <si>
    <t xml:space="preserve">2 % - 1 % - 0.1 % </t>
  </si>
  <si>
    <t>DERMA Q   CREMA TOPICA</t>
  </si>
  <si>
    <t>20019923-07</t>
  </si>
  <si>
    <t>GLICLAZIDA 60 mg</t>
  </si>
  <si>
    <t>DIAMICRON MR 60MG TABLETAS LIBERACION PROLONGADA</t>
  </si>
  <si>
    <t>19998394-06</t>
  </si>
  <si>
    <t xml:space="preserve">VILDAGLIPTINA - METFORMINA 50 mg - 1000 mg </t>
  </si>
  <si>
    <t xml:space="preserve">50 mg - 1000 mg </t>
  </si>
  <si>
    <t>GALVUS  MET SIEGRIED INT 501000 MG CADA UNO</t>
  </si>
  <si>
    <t>20111858-07</t>
  </si>
  <si>
    <t>ESZOPICLONA 2 mg</t>
  </si>
  <si>
    <t>ZOPLIMAX 2MG TAB CUBIERTA</t>
  </si>
  <si>
    <t>19919867-23</t>
  </si>
  <si>
    <t>LIPITOR 40MG TABLETAS</t>
  </si>
  <si>
    <t xml:space="preserve">D42-1729130 </t>
  </si>
  <si>
    <t>MED42401</t>
  </si>
  <si>
    <t>FABIO</t>
  </si>
  <si>
    <t>ZAPATA HERNANDE</t>
  </si>
  <si>
    <t>20125116-03</t>
  </si>
  <si>
    <t>SEMAGLUTIDA 1.34</t>
  </si>
  <si>
    <t>1.34</t>
  </si>
  <si>
    <t>OZEMPIC 134MG NOVONORDISK INT 02505DOS SINY PL</t>
  </si>
  <si>
    <t>19942431-05</t>
  </si>
  <si>
    <t>TRIMETAZIDINA 35 mg</t>
  </si>
  <si>
    <t>35 mg</t>
  </si>
  <si>
    <t>VASTAREL MR 35MG TABLETAS</t>
  </si>
  <si>
    <t>LANCETA PARA PUNCION CAPILAR NO APLICA</t>
  </si>
  <si>
    <t>GLUCOQUICK PROCAPS INT LANCETA CAJA</t>
  </si>
  <si>
    <t>GLUCOQUICK PROCAPS INT TIRAS GLUCOMETR CAJA</t>
  </si>
  <si>
    <t>00059606-10</t>
  </si>
  <si>
    <t>COZAAR 50MG MSD INT TABLETAS CADA UNO</t>
  </si>
  <si>
    <t>AGUJA PEN BD ULTRA-FINE 32G X 4 mm</t>
  </si>
  <si>
    <t>32G X 4 mm</t>
  </si>
  <si>
    <t>AGUJA LAPICERO 4MM X 32G X 4MM</t>
  </si>
  <si>
    <t xml:space="preserve">D42-1729131 </t>
  </si>
  <si>
    <t>20073367-03</t>
  </si>
  <si>
    <t>EMPAGLIFLOZINA 10</t>
  </si>
  <si>
    <t>MED42402</t>
  </si>
  <si>
    <t>MARIA JAEL</t>
  </si>
  <si>
    <t>TORRES GAVIRIA</t>
  </si>
  <si>
    <t>JARDIANCE 1O MG TABLETA</t>
  </si>
  <si>
    <t>19961661-02</t>
  </si>
  <si>
    <t>TACROLIMUS 0.1 %</t>
  </si>
  <si>
    <t>UNG TOP</t>
  </si>
  <si>
    <t>0.1 %</t>
  </si>
  <si>
    <t>CROMUS 01 UNGUENTO TOPICO</t>
  </si>
  <si>
    <t>20082364-01</t>
  </si>
  <si>
    <t>TIOTROPIO - OLODATEROL 2.5 - 2.5</t>
  </si>
  <si>
    <t>2.5 - 2.5</t>
  </si>
  <si>
    <t>SPIOLTO RESPIMA SOL PINHALACIO</t>
  </si>
  <si>
    <t>01982542-01</t>
  </si>
  <si>
    <t>DICLOFENACO 1 GEL TOPICO</t>
  </si>
  <si>
    <t>00023947-08</t>
  </si>
  <si>
    <t>FUROSEMIDA 40MG TABLETAS CADA UNO</t>
  </si>
  <si>
    <t xml:space="preserve">D42-1728712 </t>
  </si>
  <si>
    <t>MARY MARCELA MUÃ‘OZ VIVEROS</t>
  </si>
  <si>
    <t>PALMIRA</t>
  </si>
  <si>
    <t>MED42262</t>
  </si>
  <si>
    <t>DROGUERIA PALMA REAL PALMIRA - 809</t>
  </si>
  <si>
    <t>MORENO GARCIA</t>
  </si>
  <si>
    <t>SANDRA GOMEZ</t>
  </si>
  <si>
    <t>20030167-04</t>
  </si>
  <si>
    <t>BILASTINA 20 mg</t>
  </si>
  <si>
    <t>BILAXTEN 20MG TABLETAS</t>
  </si>
  <si>
    <t>FREEGEN 15ML SOLUCION OFTALMICA</t>
  </si>
  <si>
    <t>19926882-05</t>
  </si>
  <si>
    <t>METFORMINA 1000 mg</t>
  </si>
  <si>
    <t>1000 mg</t>
  </si>
  <si>
    <t>GLUCOPHAGE 1000MG TABLETAS</t>
  </si>
  <si>
    <t>19910346-16</t>
  </si>
  <si>
    <t>VALSARTAN - HIDROCLOROTIAZIDA 160 mg - 12.5 mg</t>
  </si>
  <si>
    <t>160 mg - 12.5 mg</t>
  </si>
  <si>
    <t>DIOVAN HCT 160125MG TABLETAS</t>
  </si>
  <si>
    <t>00011700-02</t>
  </si>
  <si>
    <t>AZITROMICINA 500 mg</t>
  </si>
  <si>
    <t>AZITROMICIN 500 GENFAR **** TABLETAS CAJA</t>
  </si>
  <si>
    <t xml:space="preserve">D42-1728544 </t>
  </si>
  <si>
    <t>00063502-01</t>
  </si>
  <si>
    <t>CLONAZEPAM 2 mg</t>
  </si>
  <si>
    <t>F412</t>
  </si>
  <si>
    <t>MED42355</t>
  </si>
  <si>
    <t>DROGUERIA 24 HORAS CLINICA PALMIRA - 808</t>
  </si>
  <si>
    <t>EUNICE</t>
  </si>
  <si>
    <t>GOMEZ DE MARIN</t>
  </si>
  <si>
    <t>RIVOTRIL 2MG TABLETAS</t>
  </si>
  <si>
    <t>YENNIFER YOHANA CUS ARENAS</t>
  </si>
  <si>
    <t xml:space="preserve">D42-1728642 </t>
  </si>
  <si>
    <t>MED42358</t>
  </si>
  <si>
    <t>MARIA CRUZ</t>
  </si>
  <si>
    <t>LOPEZ DE AYALA</t>
  </si>
  <si>
    <t>20030724-04</t>
  </si>
  <si>
    <t>IMIPRAMINA 10 mg</t>
  </si>
  <si>
    <t>IMIPRAMINA 10MG TABLETAS</t>
  </si>
  <si>
    <t>00032392-02</t>
  </si>
  <si>
    <t>HIDROXIDO DE ALUMINIO - HIDROXIDO DE MAGNESIO - SIMETICONA ( 282 mg - 85 mg - 25 mg</t>
  </si>
  <si>
    <t>TAB MAS</t>
  </si>
  <si>
    <t>282 mg - 85 mg - 25 mg</t>
  </si>
  <si>
    <t>DITOPAX TABLETAS MASTICABLE</t>
  </si>
  <si>
    <t>19992498-01</t>
  </si>
  <si>
    <t>SALBUTAMOL 100 mcg/dosis (0.14 %)</t>
  </si>
  <si>
    <t>AER</t>
  </si>
  <si>
    <t>100 mcg/dosis (0.14 %)</t>
  </si>
  <si>
    <t>SACRUSYT 100MCG AEROSOL</t>
  </si>
  <si>
    <t xml:space="preserve">D42-1728932 </t>
  </si>
  <si>
    <t>MED42359</t>
  </si>
  <si>
    <t>YANETH</t>
  </si>
  <si>
    <t>APARICIO FERNAN</t>
  </si>
  <si>
    <t xml:space="preserve">D42-1728707 </t>
  </si>
  <si>
    <t>1069425.</t>
  </si>
  <si>
    <t>T784</t>
  </si>
  <si>
    <t>MED42364</t>
  </si>
  <si>
    <t xml:space="preserve">D42-1729090 </t>
  </si>
  <si>
    <t>ANDRES HERNANDO COY BOLIVAR</t>
  </si>
  <si>
    <t>TULUA</t>
  </si>
  <si>
    <t>MED42384</t>
  </si>
  <si>
    <t>DROGUERIA CRA 35 TULUA - 879</t>
  </si>
  <si>
    <t>AURA MARIA</t>
  </si>
  <si>
    <t>AMAYA CARDENAS</t>
  </si>
  <si>
    <t>LUISA MARIA MOSQUERA QUINTERO</t>
  </si>
  <si>
    <t>20135524-01</t>
  </si>
  <si>
    <t xml:space="preserve">GLICERINA  CARBOXIMETILCELULOSA SODICA (LIQGEL)  9 mg/mL 10 mg/mL  </t>
  </si>
  <si>
    <t xml:space="preserve">9 mg/mL 10 mg/mL  </t>
  </si>
  <si>
    <t>CRISTALTEARS PL SANCADINAVIA SLN OFT DO 95 FRASC</t>
  </si>
  <si>
    <t xml:space="preserve">D42-1729093 </t>
  </si>
  <si>
    <t>20001852-04</t>
  </si>
  <si>
    <t>MED42385</t>
  </si>
  <si>
    <t>MARIA OLGA</t>
  </si>
  <si>
    <t>SERNA GALLO</t>
  </si>
  <si>
    <t>DOLEX AVANZADO 500MG TABLETAS</t>
  </si>
  <si>
    <t>20010084-08</t>
  </si>
  <si>
    <t>DESLORATADINA 5 mg</t>
  </si>
  <si>
    <t>DESLODEX 5MG NOVAMED TABLETA CAJA</t>
  </si>
  <si>
    <t>19999309-08</t>
  </si>
  <si>
    <t>ESZOPICLONA 3 mg</t>
  </si>
  <si>
    <t>3 mg</t>
  </si>
  <si>
    <t>ISOKLON 3MG TAB RECUBIERTAS</t>
  </si>
  <si>
    <t>20104101-02</t>
  </si>
  <si>
    <t>VALSARTAN - CLORTALIDONA 80 - 12.5</t>
  </si>
  <si>
    <t>80 - 12.5</t>
  </si>
  <si>
    <t>DABIX 80125MG ABBOTT TABLETA RECUBIE CAJA</t>
  </si>
  <si>
    <t xml:space="preserve">D42-1729094 </t>
  </si>
  <si>
    <t>MED42386</t>
  </si>
  <si>
    <t>RICARDO</t>
  </si>
  <si>
    <t>VASQUEZ VARELA</t>
  </si>
  <si>
    <t>20015778-03</t>
  </si>
  <si>
    <t>VALSARTAN - AMLODIPINO - HIDROCLOROTIAZIDA 160 mg - 5 mg - 12.5 mg</t>
  </si>
  <si>
    <t>160 mg - 5 mg - 12.5 mg</t>
  </si>
  <si>
    <t>EXFORGE HCT 5160125 COMPRIMIDOS</t>
  </si>
  <si>
    <t>19973105-02</t>
  </si>
  <si>
    <t>NEVANAC 01 SUSPENSION OFTALMICA</t>
  </si>
  <si>
    <t>19993410-09</t>
  </si>
  <si>
    <t>ATORVASTATINA - EZETIMIBA 20 mg - 10 mg</t>
  </si>
  <si>
    <t>COLMIBE 2010MG TABLETAS</t>
  </si>
  <si>
    <t>DMEX407359</t>
  </si>
  <si>
    <t>DMEX406281</t>
  </si>
  <si>
    <t>DMEX406280</t>
  </si>
  <si>
    <t>DMEX406282</t>
  </si>
  <si>
    <t>DMEX406283</t>
  </si>
  <si>
    <t>DMEX406659</t>
  </si>
  <si>
    <t>DMEX406660</t>
  </si>
  <si>
    <t>DMEX406661</t>
  </si>
  <si>
    <t>DMEX406662</t>
  </si>
  <si>
    <t>DMEX406663</t>
  </si>
  <si>
    <t>DMEX406831</t>
  </si>
  <si>
    <t>DMEX406665</t>
  </si>
  <si>
    <t>DMEX406666</t>
  </si>
  <si>
    <t>DMEX406826</t>
  </si>
  <si>
    <t>DMEX406829</t>
  </si>
  <si>
    <t>DMEX406830</t>
  </si>
  <si>
    <t>DMEX406832</t>
  </si>
  <si>
    <t>DMEX407361</t>
  </si>
  <si>
    <t>DMEX407362</t>
  </si>
  <si>
    <t>DMEX407363</t>
  </si>
  <si>
    <t>DMEX407360</t>
  </si>
  <si>
    <t>DMEX407364</t>
  </si>
  <si>
    <t>DMEX407365</t>
  </si>
  <si>
    <t>DMEX407366</t>
  </si>
  <si>
    <t>DMEX407367</t>
  </si>
  <si>
    <t>DMEX407368</t>
  </si>
  <si>
    <t>DMEX407369</t>
  </si>
  <si>
    <t>DMEX407370</t>
  </si>
  <si>
    <t>DMEX407371</t>
  </si>
  <si>
    <t>DMEX407372</t>
  </si>
  <si>
    <t>DMEX407376</t>
  </si>
  <si>
    <t>DMEX407377</t>
  </si>
  <si>
    <t>DMEX407379</t>
  </si>
  <si>
    <t>DMEX407378</t>
  </si>
  <si>
    <t>DMEX407380</t>
  </si>
  <si>
    <t>DMEX407381</t>
  </si>
  <si>
    <t>DMEX407382</t>
  </si>
  <si>
    <t>DMEX407383</t>
  </si>
  <si>
    <t>DMEX407384</t>
  </si>
  <si>
    <t>DMEX407385</t>
  </si>
  <si>
    <t>DMEX407532</t>
  </si>
  <si>
    <t>DMEX407533</t>
  </si>
  <si>
    <t>DMEX407535</t>
  </si>
  <si>
    <t>DMEX407534</t>
  </si>
  <si>
    <t>DMEX406828</t>
  </si>
  <si>
    <t>DMEX406664</t>
  </si>
  <si>
    <t>DMEX406825</t>
  </si>
  <si>
    <t>DMEX407358</t>
  </si>
  <si>
    <t>DMEX406827</t>
  </si>
  <si>
    <t>DMEX407373</t>
  </si>
  <si>
    <t>DMEX407374</t>
  </si>
  <si>
    <t>DMEX407375</t>
  </si>
  <si>
    <t xml:space="preserve">D42-1725706 </t>
  </si>
  <si>
    <t>MED42053</t>
  </si>
  <si>
    <t>CARMEN</t>
  </si>
  <si>
    <t>VALDERRAMA BEDO</t>
  </si>
  <si>
    <t>DMEX407789</t>
  </si>
  <si>
    <t>20030114-04</t>
  </si>
  <si>
    <t>ESOMED 40MG CAPSULAS</t>
  </si>
  <si>
    <t>20027038-03</t>
  </si>
  <si>
    <t>GAVISCON DOBLE ACCION SUSPENSION ORAL</t>
  </si>
  <si>
    <t>19956183-03</t>
  </si>
  <si>
    <t>TRIMEBUTINA 300 mg</t>
  </si>
  <si>
    <t>COLYPAN LP 300M FARMA DE COLOMB TABLETAS CAJA</t>
  </si>
  <si>
    <t>00200541-11</t>
  </si>
  <si>
    <t>METOPROLOL SUCCINATO 50 mg</t>
  </si>
  <si>
    <t>BETALOC ZOK 50MG TABLETAS</t>
  </si>
  <si>
    <t>20014712-04</t>
  </si>
  <si>
    <t xml:space="preserve">ACIDO IBANDRONICO (IBANDRONATO) 150 mg </t>
  </si>
  <si>
    <t xml:space="preserve">150 mg </t>
  </si>
  <si>
    <t>MELIBA 150MG TABLETAS RECUBIERTAS</t>
  </si>
  <si>
    <t xml:space="preserve">D42-1725604 </t>
  </si>
  <si>
    <t>MED42064</t>
  </si>
  <si>
    <t>MARIA LIMBANIA</t>
  </si>
  <si>
    <t>TORO GIRALDO</t>
  </si>
  <si>
    <t>DMEX407782</t>
  </si>
  <si>
    <t>20104297-03</t>
  </si>
  <si>
    <t>MIRABEGRON 50 mg</t>
  </si>
  <si>
    <t>MYRBETRIC 50MG TAB LIB PROLONG CADA U</t>
  </si>
  <si>
    <t>20104115-04</t>
  </si>
  <si>
    <t>00016478-01</t>
  </si>
  <si>
    <t>OMEPRAZOL 20 mg</t>
  </si>
  <si>
    <t>OMEPRAZOL 20MG CAPSULAS</t>
  </si>
  <si>
    <t>FORMULA NUTRICIONAL CON PROTEINA DIBEN DRINK 0.1 - 2%</t>
  </si>
  <si>
    <t>0.1 - 2%</t>
  </si>
  <si>
    <t>DIBEN DRINK 200ML EMULSION</t>
  </si>
  <si>
    <t xml:space="preserve">D42-1725711 </t>
  </si>
  <si>
    <t>974325.</t>
  </si>
  <si>
    <t>E108</t>
  </si>
  <si>
    <t>MED42085</t>
  </si>
  <si>
    <t>NANCY</t>
  </si>
  <si>
    <t>RODRIGUEZ</t>
  </si>
  <si>
    <t>DMEX407793</t>
  </si>
  <si>
    <t xml:space="preserve">D42-1725708 </t>
  </si>
  <si>
    <t>20026026-01</t>
  </si>
  <si>
    <t>FLAVOXATO 200 mg</t>
  </si>
  <si>
    <t>MED42086</t>
  </si>
  <si>
    <t>MARIA TERESA</t>
  </si>
  <si>
    <t>MONTEALEGRE DE</t>
  </si>
  <si>
    <t>BLADURIL 200MG GRAGEAS</t>
  </si>
  <si>
    <t>DMEX407791</t>
  </si>
  <si>
    <t>19943837-05</t>
  </si>
  <si>
    <t>FOSFOMICINA 3 g (5.631 g)</t>
  </si>
  <si>
    <t>3 g (5.631 g)</t>
  </si>
  <si>
    <t>MONURIL 3GR GRANULADO</t>
  </si>
  <si>
    <t xml:space="preserve">D42-1725699 </t>
  </si>
  <si>
    <t>J450</t>
  </si>
  <si>
    <t>MED42096</t>
  </si>
  <si>
    <t>CONSUELO</t>
  </si>
  <si>
    <t>ARIAS OTERO</t>
  </si>
  <si>
    <t>DMEX407788</t>
  </si>
  <si>
    <t>19930430-06</t>
  </si>
  <si>
    <t>LEVOTIROXINA 88 mcg</t>
  </si>
  <si>
    <t>88 mcg</t>
  </si>
  <si>
    <t>SYNTHROID 88 LAFRANCOL INT TAB 88 MCG FRASCO</t>
  </si>
  <si>
    <t>20100456-01</t>
  </si>
  <si>
    <t>FUROATO FLUTICASONA+VILANTEROL 200/25MCG</t>
  </si>
  <si>
    <t>INH</t>
  </si>
  <si>
    <t>200/25MCG</t>
  </si>
  <si>
    <t>RELVAR ELLIPTA GLAXO INT 30DOS PINH 20025MCG INH</t>
  </si>
  <si>
    <t>HIALURONATO DE SODIO  25 mg/2.5 mL</t>
  </si>
  <si>
    <t>25 mg/2.5 mL</t>
  </si>
  <si>
    <t>DROPYAL 25MG25ML SOLUCION INYECTABLE</t>
  </si>
  <si>
    <t>19989500-05</t>
  </si>
  <si>
    <t xml:space="preserve">CALCIO (CITRATO) - VITAMINA D3 (COLECALCIFEROL) 315 mg - 200 U.I. </t>
  </si>
  <si>
    <t xml:space="preserve">315 mg - 200 U.I. </t>
  </si>
  <si>
    <t>CITRAGEL CAPSULAS</t>
  </si>
  <si>
    <t xml:space="preserve">D42-1725690 </t>
  </si>
  <si>
    <t>00227311-03</t>
  </si>
  <si>
    <t>VENLAFAXINA 75 mg</t>
  </si>
  <si>
    <t>F200</t>
  </si>
  <si>
    <t>MED42113</t>
  </si>
  <si>
    <t>CRISTHIAN ADOLFO</t>
  </si>
  <si>
    <t>DIAZ GUEVARA</t>
  </si>
  <si>
    <t>EFEXOR XR 75MG PFIZER INT CAP LIB PROLONG CADA UNO</t>
  </si>
  <si>
    <t>LUIS EDUARDO PINEDA VANEGAS</t>
  </si>
  <si>
    <t>DMEX407785</t>
  </si>
  <si>
    <t>19931663-02</t>
  </si>
  <si>
    <t>VENLAFAXINA 37.5 mg</t>
  </si>
  <si>
    <t>37.5 mg</t>
  </si>
  <si>
    <t>EFEXOR XR 375MG INT CAPSULAS</t>
  </si>
  <si>
    <t xml:space="preserve">D42-1725693 </t>
  </si>
  <si>
    <t>E782</t>
  </si>
  <si>
    <t>MED42148</t>
  </si>
  <si>
    <t>AIDA</t>
  </si>
  <si>
    <t>DAZA NARVAEZ</t>
  </si>
  <si>
    <t>DMEX407787</t>
  </si>
  <si>
    <t>20027702-27</t>
  </si>
  <si>
    <t>LEVOTIROXINA TECNOQUIMICAS 75MCG TABLETA CAJA</t>
  </si>
  <si>
    <t>20108069-12</t>
  </si>
  <si>
    <t>EZETIMIBEATORV 1020MG TABLETA</t>
  </si>
  <si>
    <t xml:space="preserve">D42-1725687 </t>
  </si>
  <si>
    <t>20025390-12</t>
  </si>
  <si>
    <t>ACIDO FENOFIBRICO (FENOFIBRATO DE COLINA) - ROSUVASTATINA 135 - 20</t>
  </si>
  <si>
    <t>135 - 20</t>
  </si>
  <si>
    <t>MED42149</t>
  </si>
  <si>
    <t>HERNANDO</t>
  </si>
  <si>
    <t>SATIZABAL PEREZ</t>
  </si>
  <si>
    <t>STAFEN 13520MG CAPSULA DURA</t>
  </si>
  <si>
    <t>DMEX407784</t>
  </si>
  <si>
    <t>19990030-03</t>
  </si>
  <si>
    <t>HIDROXIPROPILMETILCELULOSA 3 mg/mL</t>
  </si>
  <si>
    <t>3 mg/mL</t>
  </si>
  <si>
    <t>HIPROLUB 03 SOLUCION OFTALM</t>
  </si>
  <si>
    <t>AVAMYS SPRAY SUEPNSION NASAL</t>
  </si>
  <si>
    <t>19960307-01</t>
  </si>
  <si>
    <t>CLOBETASOL PROPIONATO 0.05 %</t>
  </si>
  <si>
    <t>BETAZOL 005 LOCION</t>
  </si>
  <si>
    <t>20082502-02</t>
  </si>
  <si>
    <t>ALERFAST 120MG TABLETAS CUBIERTA</t>
  </si>
  <si>
    <t>20062574-03</t>
  </si>
  <si>
    <t>MULTIVITAMINAS Y MINERALES (CALTRATE PLUS) VARIAS</t>
  </si>
  <si>
    <t>CALTRATE PLUS M TABLETAS</t>
  </si>
  <si>
    <t xml:space="preserve">D42-1725691 </t>
  </si>
  <si>
    <t>20025310-08</t>
  </si>
  <si>
    <t>MED42150</t>
  </si>
  <si>
    <t>CARMEN ELIZABETH</t>
  </si>
  <si>
    <t>OBANDO LEDESMA</t>
  </si>
  <si>
    <t>NIFEDIPINO 30MG CAPSULAS</t>
  </si>
  <si>
    <t>DMEX407786</t>
  </si>
  <si>
    <t>00226042-06</t>
  </si>
  <si>
    <t>CANDESARTAN CILEXETILO 16 mg</t>
  </si>
  <si>
    <t>16 mg</t>
  </si>
  <si>
    <t>ATACAND 16MG TABLETAS</t>
  </si>
  <si>
    <t xml:space="preserve">D42-1725542 </t>
  </si>
  <si>
    <t>20042059-01</t>
  </si>
  <si>
    <t>ACETAMINOFEN 150 mg/5 mL (30 mg/mL)</t>
  </si>
  <si>
    <t>150 mg/5 mL (30 mg/mL)</t>
  </si>
  <si>
    <t>MED42155</t>
  </si>
  <si>
    <t>JHOEL ALEJANDRO</t>
  </si>
  <si>
    <t>ANDICA DAVILA</t>
  </si>
  <si>
    <t>CRONOFEN 150MG  SOLUCIO ORAL</t>
  </si>
  <si>
    <t>DMEX407777</t>
  </si>
  <si>
    <t>20068279-07</t>
  </si>
  <si>
    <t>FEXOFENADINA SUSPENSION</t>
  </si>
  <si>
    <t xml:space="preserve">D42-1725582 </t>
  </si>
  <si>
    <t>19988586-03</t>
  </si>
  <si>
    <t xml:space="preserve">TELMISARTAN 40 mg </t>
  </si>
  <si>
    <t xml:space="preserve">40 mg </t>
  </si>
  <si>
    <t>MED42158</t>
  </si>
  <si>
    <t>JOSE ROMEO</t>
  </si>
  <si>
    <t>BORRERO ASTUDIL</t>
  </si>
  <si>
    <t>MICARDIS 40 MG TABLETAS</t>
  </si>
  <si>
    <t>DMEX407778</t>
  </si>
  <si>
    <t>20056956-03</t>
  </si>
  <si>
    <t>APIXABAN 5 mg</t>
  </si>
  <si>
    <t>ELIQUIS 5MG TABLETAS</t>
  </si>
  <si>
    <t>20052505-22</t>
  </si>
  <si>
    <t>CILOSTAZOL 50 mg</t>
  </si>
  <si>
    <t>CILOSTAZOL 50MG TECNOQUIM INT TABLETA CADA UNO</t>
  </si>
  <si>
    <t>19998393-04</t>
  </si>
  <si>
    <t>VILDAGLIPTINA - METFORMINA 50 mg - 850 mg</t>
  </si>
  <si>
    <t>50 mg - 850 mg</t>
  </si>
  <si>
    <t>GALVUS MET 50850MG TABLETAS</t>
  </si>
  <si>
    <t xml:space="preserve">D42-1725587 </t>
  </si>
  <si>
    <t>20122250-02</t>
  </si>
  <si>
    <t>AZELASTINA - FLUTICASONA 100  36.5 MG / 100 ML</t>
  </si>
  <si>
    <t>SOL INH</t>
  </si>
  <si>
    <t>100  36.5 MG / 100 ML</t>
  </si>
  <si>
    <t>K589</t>
  </si>
  <si>
    <t>MED42159</t>
  </si>
  <si>
    <t>YENNI LORENA</t>
  </si>
  <si>
    <t>SANCHEZ RIOS</t>
  </si>
  <si>
    <t>AZEFLU SPRAY N NOVAMED SUSP13750MCG FRASCO</t>
  </si>
  <si>
    <t>DMEX407779</t>
  </si>
  <si>
    <t>00226463-02</t>
  </si>
  <si>
    <t>CLONIXINATO DE LISINA - ERGOTAMINA 125 mg - 1 mg</t>
  </si>
  <si>
    <t>125 mg - 1 mg</t>
  </si>
  <si>
    <t>MIGRADORIXINA 1251MG TABLETAS</t>
  </si>
  <si>
    <t>ISPAGHULA HUSK (CASCARA DE SEMILLA DE PLANTAGO) 3.25 g/5 g (3.25 g/100 mL)</t>
  </si>
  <si>
    <t>3.25 g/5 g (3.25 g/100 mL)</t>
  </si>
  <si>
    <t>FYBOFORT 200GR POLVO SUSP ORAL</t>
  </si>
  <si>
    <t>20005814-01</t>
  </si>
  <si>
    <t>ACIDO FUSIDICO (FUSIDATO DE SODIO) 2 %</t>
  </si>
  <si>
    <t>ACIDO FUSIDICO 2 CREMA TOPICA</t>
  </si>
  <si>
    <t>20168919-08</t>
  </si>
  <si>
    <t>GASTROFAST ADVANCE SUSP CAJA</t>
  </si>
  <si>
    <t>01984916-05</t>
  </si>
  <si>
    <t>ALLEGRA SANOFI TAB 120MG CAJA</t>
  </si>
  <si>
    <t>19953919-08</t>
  </si>
  <si>
    <t>ESOMEPRAZOL 40M G TQ INT TABLETAS CADA UNO</t>
  </si>
  <si>
    <t>19941307-01</t>
  </si>
  <si>
    <t>TRIMEBUTINA - SIMETICONA (DIMETICONA/DIMETILPOLISILOXANO/MET 200 mg - 120 mg</t>
  </si>
  <si>
    <t>200 mg - 120 mg</t>
  </si>
  <si>
    <t>MUVETTS 200MG TABLETAS</t>
  </si>
  <si>
    <t>00033777-03</t>
  </si>
  <si>
    <t>N-ACETIL CISTEINA 200 mg/5 mL (200 mg)</t>
  </si>
  <si>
    <t>200 mg/5 mL (200 mg)</t>
  </si>
  <si>
    <t>FLUIMUCIL ZAMBON GRANULADO SOBRE</t>
  </si>
  <si>
    <t>20006642-01</t>
  </si>
  <si>
    <t>HIDROCORTISONA 1 %</t>
  </si>
  <si>
    <t>HIDROCORTSNA1 CREMA TOPICA</t>
  </si>
  <si>
    <t>00033777-04</t>
  </si>
  <si>
    <t>FLUIMUCIL 200MG GRANULADO</t>
  </si>
  <si>
    <t xml:space="preserve">D42-1725640 </t>
  </si>
  <si>
    <t>19961306-01</t>
  </si>
  <si>
    <t>BETAHISTINA  16 mg</t>
  </si>
  <si>
    <t>MED42162</t>
  </si>
  <si>
    <t>GLADYS</t>
  </si>
  <si>
    <t>RAMIREZ PANTOJA</t>
  </si>
  <si>
    <t>VERUM 16 MG TABLETAS</t>
  </si>
  <si>
    <t>DMEX407783</t>
  </si>
  <si>
    <t>20088116-01</t>
  </si>
  <si>
    <t>ACETAMINOFEN - NAPROXENO - CAFEINA 250 mg - 220 mg - 65 mg</t>
  </si>
  <si>
    <t>250 mg - 220 mg - 65 mg</t>
  </si>
  <si>
    <t>X RAY DOL GENOMMA LAB TABLETAS CAJA</t>
  </si>
  <si>
    <t xml:space="preserve">D42-1725705 </t>
  </si>
  <si>
    <t>19994800-01</t>
  </si>
  <si>
    <t>ACETAMINOFEN 250 mg/5 mL (50mg/mL)</t>
  </si>
  <si>
    <t>250 mg/5 mL (50mg/mL)</t>
  </si>
  <si>
    <t>MED42166</t>
  </si>
  <si>
    <t>DOLEX NINO 7 250MG5ML JARABE SUSPENSION ORAL</t>
  </si>
  <si>
    <t>DMEX407790</t>
  </si>
  <si>
    <t>00016779-01</t>
  </si>
  <si>
    <t>AMBROXOL 15 mg/5 mL (300 mg/100mL)</t>
  </si>
  <si>
    <t>15 mg/5 mL (300 mg/100mL)</t>
  </si>
  <si>
    <t>AMBROXOL 120ML PEDIAT</t>
  </si>
  <si>
    <t xml:space="preserve">D42-1725712 </t>
  </si>
  <si>
    <t>00050227-04</t>
  </si>
  <si>
    <t>974325..</t>
  </si>
  <si>
    <t>AMLODIPINO 10 mg</t>
  </si>
  <si>
    <t>MED42167</t>
  </si>
  <si>
    <t>AMLODIPINO 10MG TECNOQUI INT TABLETA 10MG CADA UN</t>
  </si>
  <si>
    <t>DMEX407792</t>
  </si>
  <si>
    <t xml:space="preserve">D42-1725735 </t>
  </si>
  <si>
    <t>MED42168</t>
  </si>
  <si>
    <t>LLANILE</t>
  </si>
  <si>
    <t>RODRIGUEZ POPO</t>
  </si>
  <si>
    <t>DMEX407794</t>
  </si>
  <si>
    <t>20023734-06</t>
  </si>
  <si>
    <t>OLMESARTAN 40 mg</t>
  </si>
  <si>
    <t>ILTUX 40MG TABLETAS</t>
  </si>
  <si>
    <t>20061696-03</t>
  </si>
  <si>
    <t>CLORTALIDONA 12.5</t>
  </si>
  <si>
    <t>12.5</t>
  </si>
  <si>
    <t>HIDROTEN 125MG TAB LIB</t>
  </si>
  <si>
    <t>20004233-02</t>
  </si>
  <si>
    <t>GLUCOPHAGE XR 1000MG TABLETAS</t>
  </si>
  <si>
    <t xml:space="preserve">D42-1725505 </t>
  </si>
  <si>
    <t>MED42153</t>
  </si>
  <si>
    <t>ADIELA</t>
  </si>
  <si>
    <t>OCAMPO ALZATE</t>
  </si>
  <si>
    <t>DMEX407776</t>
  </si>
  <si>
    <t>19930610-02</t>
  </si>
  <si>
    <t>ACIDO ALENDRONICO (ALENDRONATO) 70 mg</t>
  </si>
  <si>
    <t>70 mg</t>
  </si>
  <si>
    <t>ALENDRONATO 70MG TABLETAS CAJA</t>
  </si>
  <si>
    <t>19907425-01</t>
  </si>
  <si>
    <t>MELOXICAM 7.5 mg</t>
  </si>
  <si>
    <t>7.5 mg</t>
  </si>
  <si>
    <t>MELOXICAN 75MG TABLETAS</t>
  </si>
  <si>
    <t>19991973-24</t>
  </si>
  <si>
    <t>ROSUVASTATINA  TAB REC 40MG</t>
  </si>
  <si>
    <t xml:space="preserve">D42-1725591 </t>
  </si>
  <si>
    <t>MED42154</t>
  </si>
  <si>
    <t>NIDYA</t>
  </si>
  <si>
    <t>ESCOBAR JIMENEZ</t>
  </si>
  <si>
    <t>DMEX407780</t>
  </si>
  <si>
    <t>19956858-01</t>
  </si>
  <si>
    <t>TRIMEBUTINA 300MG TABLETAS</t>
  </si>
  <si>
    <t>19961372-07</t>
  </si>
  <si>
    <t>PRAZOSINA 1 mg</t>
  </si>
  <si>
    <t>1 mg</t>
  </si>
  <si>
    <t>PRASOZINA 1MG TABLETAS</t>
  </si>
  <si>
    <t>20198104-01</t>
  </si>
  <si>
    <t>PANTOPRAZOL 40 mg</t>
  </si>
  <si>
    <t>ZOLEM 40MG TECNOQUIMICAS TABLETA LIBRET CAJA</t>
  </si>
  <si>
    <t>19940561-01</t>
  </si>
  <si>
    <t>ACIDO FOLICO (VITAMINA B9) - FUMARATO FERROSO - VITAMINA C ( 400 mcg - 60 mg - 70 mg (0.4 m</t>
  </si>
  <si>
    <t>400 mcg - 60 mg - 70 mg (0.4 m</t>
  </si>
  <si>
    <t>IOFI TABLETAS</t>
  </si>
  <si>
    <t>00051602-04</t>
  </si>
  <si>
    <t>DILTIAZEM 60 mg</t>
  </si>
  <si>
    <t>DILTIAZEM 60MG TABLETAS</t>
  </si>
  <si>
    <t>20138398-01</t>
  </si>
  <si>
    <t>DOLEX AVANZADO HALEON 500MG TABLETAS FRASCO</t>
  </si>
  <si>
    <t>19953204-08</t>
  </si>
  <si>
    <t>PREGABALINA 150 mg</t>
  </si>
  <si>
    <t>LYRICA 150MG TABLETAS</t>
  </si>
  <si>
    <t>20003530-03</t>
  </si>
  <si>
    <t>INDAPAMIDA 1.5 mg</t>
  </si>
  <si>
    <t>1.5 mg</t>
  </si>
  <si>
    <t>NATRILIX SR SERVIER TAB LIB PROLONG CAJA</t>
  </si>
  <si>
    <t xml:space="preserve">D42-1725596 </t>
  </si>
  <si>
    <t>19908845-04</t>
  </si>
  <si>
    <t>ACIDO FOLICO (VITAMINA B9) 1 mg</t>
  </si>
  <si>
    <t>MED42160</t>
  </si>
  <si>
    <t>ELIZABETH</t>
  </si>
  <si>
    <t>SANCHEZ DE RAMO</t>
  </si>
  <si>
    <t>ACIDO FOLIC 1MG TABLETAS</t>
  </si>
  <si>
    <t>DMEX407781</t>
  </si>
  <si>
    <t>20003836-03</t>
  </si>
  <si>
    <t xml:space="preserve">VALSARTAN - AMLODIPINO  320 mg - 10 mg </t>
  </si>
  <si>
    <t xml:space="preserve">320 mg - 10 mg </t>
  </si>
  <si>
    <t>EXFORGE 32010MG TABLETAS</t>
  </si>
  <si>
    <t>19989500-03</t>
  </si>
  <si>
    <t>CITRAGEL 315MG200UI TABLETAS</t>
  </si>
  <si>
    <t>Total general</t>
  </si>
  <si>
    <t>Suma de Credito</t>
  </si>
  <si>
    <t>OK</t>
  </si>
  <si>
    <t>SIN CUV</t>
  </si>
  <si>
    <t>sin rips y cuv</t>
  </si>
  <si>
    <t>listado</t>
  </si>
  <si>
    <t>DIFERENCIA</t>
  </si>
  <si>
    <t>MOTIVO GLOSA</t>
  </si>
  <si>
    <t>VALOR GLOSA</t>
  </si>
  <si>
    <t>SOPORTE</t>
  </si>
  <si>
    <t>OBSERVACION COMFANDI</t>
  </si>
  <si>
    <t>ACEPTA SENA</t>
  </si>
  <si>
    <t>ACEPTA COMFANDI</t>
  </si>
  <si>
    <t>NOTA CREDITO</t>
  </si>
  <si>
    <t>observacion 2 sena</t>
  </si>
  <si>
    <t>numero orden</t>
  </si>
  <si>
    <t>GLOSA</t>
  </si>
  <si>
    <t>GLOSA MAYOR VALOR COBRADO EN PORCENTAJE DE INTERMEDIACION</t>
  </si>
  <si>
    <t>GFSA20160607</t>
  </si>
  <si>
    <t xml:space="preserve"> LP273640</t>
  </si>
  <si>
    <t>1BF 393399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</si>
</sst>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8"/>
      <color rgb="FF000000"/>
      <name val="Cambria"/>
      <family val="1"/>
    </font>
    <font>
      <b/>
      <sz val="11"/>
      <color rgb="FF000000"/>
      <name val="Cambria"/>
      <family val="1"/>
    </font>
    <font>
      <b/>
      <sz val="11"/>
      <color theme="1"/>
      <name val="Calibri"/>
      <family val="2"/>
    </font>
    <font>
      <b/>
      <sz val="10"/>
      <color rgb="FF000000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4999237037263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14">
    <xf numFmtId="0" fontId="0" fillId="0" borderId="0" xfId="0"/>
    <xf numFmtId="14" fontId="0" fillId="0" borderId="0" xfId="0" applyNumberFormat="1"/>
    <xf numFmtId="9" fontId="0" fillId="0" borderId="0" xfId="0" applyNumberFormat="1"/>
    <xf numFmtId="0" fontId="0" fillId="0" borderId="0" xfId="0" pivotButton="1" applyAlignment="1">
      <alignment horizontal="center" wrapText="1"/>
    </xf>
    <xf numFmtId="0" fontId="0" fillId="0" borderId="0" xfId="0" applyAlignment="1">
      <alignment horizontal="center" wrapText="1"/>
    </xf>
    <xf numFmtId="0" fontId="0" fillId="33" borderId="0" xfId="0" applyFill="1"/>
    <xf numFmtId="43" fontId="0" fillId="34" borderId="0" xfId="42" applyFont="1" applyFill="1" applyAlignment="1">
      <alignment vertical="center" wrapText="1"/>
    </xf>
    <xf numFmtId="0" fontId="18" fillId="35" borderId="0" xfId="0" applyFont="1" applyFill="1" applyAlignment="1">
      <alignment vertical="center" wrapText="1"/>
    </xf>
    <xf numFmtId="0" fontId="19" fillId="35" borderId="0" xfId="0" applyFont="1" applyFill="1" applyAlignment="1">
      <alignment vertical="center" wrapText="1"/>
    </xf>
    <xf numFmtId="0" fontId="20" fillId="33" borderId="0" xfId="0" applyFont="1" applyFill="1" applyAlignment="1">
      <alignment horizontal="center" vertical="center" wrapText="1"/>
    </xf>
    <xf numFmtId="164" fontId="20" fillId="33" borderId="0" xfId="42" applyNumberFormat="1" applyFont="1" applyFill="1" applyAlignment="1">
      <alignment horizontal="center" vertical="center" wrapText="1"/>
    </xf>
    <xf numFmtId="164" fontId="21" fillId="36" borderId="10" xfId="42" applyNumberFormat="1" applyFont="1" applyFill="1" applyBorder="1" applyAlignment="1">
      <alignment horizontal="center" vertical="center" wrapText="1"/>
    </xf>
    <xf numFmtId="0" fontId="21" fillId="36" borderId="10" xfId="0" applyFont="1" applyFill="1" applyBorder="1" applyAlignment="1">
      <alignment horizontal="center" vertical="center" wrapText="1"/>
    </xf>
    <xf numFmtId="164" fontId="21" fillId="36" borderId="11" xfId="42" applyNumberFormat="1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2" builtinId="3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8">
    <dxf>
      <font>
        <color rgb="FF9C0006"/>
      </font>
      <fill>
        <patternFill>
          <bgColor rgb="FFFFC7CE"/>
        </patternFill>
      </fill>
    </dxf>
    <dxf>
      <fill>
        <patternFill patternType="solid">
          <bgColor rgb="FFFFFF00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ena4-my.sharepoint.com/personal/mivargaso_sena_edu_co/Documents/MEDICAMENTOS%20COMFANDI%202025(418011)/PORTAFOLIO%20SENA%202025%20(2).xlsx" TargetMode="External"/><Relationship Id="rId1" Type="http://schemas.openxmlformats.org/officeDocument/2006/relationships/externalLinkPath" Target="/personal/mivargaso_sena_edu_co/Documents/MEDICAMENTOS%20COMFANDI%202025(418011)/PORTAFOLIO%20SENA%202025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1"/>
    </sheetNames>
    <sheetDataSet>
      <sheetData sheetId="0">
        <row r="1">
          <cell r="A1" t="str">
            <v>CUM</v>
          </cell>
          <cell r="B1" t="str">
            <v>PLU</v>
          </cell>
          <cell r="C1" t="str">
            <v>PRINCIPIO ACTIVO</v>
          </cell>
          <cell r="D1" t="str">
            <v>DESCRIPCION</v>
          </cell>
          <cell r="E1" t="str">
            <v>PRECIO UNITARIO</v>
          </cell>
          <cell r="F1" t="str">
            <v>LABORATORIO</v>
          </cell>
          <cell r="G1" t="str">
            <v>TIPIFICACION</v>
          </cell>
          <cell r="H1" t="str">
            <v>PRECIO TECHO</v>
          </cell>
          <cell r="I1" t="str">
            <v>JP</v>
          </cell>
        </row>
        <row r="2">
          <cell r="A2" t="str">
            <v>19993286-01</v>
          </cell>
          <cell r="B2">
            <v>177211</v>
          </cell>
          <cell r="C2" t="str">
            <v>ACECLOFENACO</v>
          </cell>
          <cell r="D2" t="str">
            <v>ACECLOFENACO100mgTAB/CAPS/GRAG/COMPORTABLETA/CAPSULA/GRAGEA/COMPRIMIDO/PERLA N/A ZERODOL</v>
          </cell>
          <cell r="E2">
            <v>3624</v>
          </cell>
          <cell r="F2" t="str">
            <v>IPCA LABORATOR.</v>
          </cell>
          <cell r="G2" t="str">
            <v>NTI</v>
          </cell>
          <cell r="H2"/>
          <cell r="I2">
            <v>4</v>
          </cell>
        </row>
        <row r="3">
          <cell r="A3" t="str">
            <v>00053560-05</v>
          </cell>
          <cell r="B3">
            <v>196511</v>
          </cell>
          <cell r="C3" t="str">
            <v>ACETAMINOFEN</v>
          </cell>
          <cell r="D3" t="str">
            <v>ACETAMINOFEN500mgTAB/CAPS/GRAG/COMPORTABLETA/CAPSULA/GRAGEA/COMPRIMIDO/PERLA N/A</v>
          </cell>
          <cell r="E3">
            <v>60</v>
          </cell>
          <cell r="F3" t="str">
            <v>GENFAR INT</v>
          </cell>
          <cell r="G3" t="str">
            <v>NTI</v>
          </cell>
          <cell r="H3"/>
          <cell r="I3">
            <v>28</v>
          </cell>
        </row>
        <row r="4">
          <cell r="A4" t="str">
            <v>19929516-03</v>
          </cell>
          <cell r="B4">
            <v>122698</v>
          </cell>
          <cell r="C4" t="str">
            <v>ACETAMINOFEN</v>
          </cell>
          <cell r="D4" t="str">
            <v>ACETAMINOFEN150mg/5ml (3%)SOLUCION/SUSPENSIONORFRASCO N/A ACETAMINOFEN 60ML</v>
          </cell>
          <cell r="E4">
            <v>5679</v>
          </cell>
          <cell r="F4" t="str">
            <v>AMERICAN GENERI</v>
          </cell>
          <cell r="G4" t="str">
            <v>NTI</v>
          </cell>
          <cell r="H4"/>
          <cell r="I4">
            <v>16</v>
          </cell>
        </row>
        <row r="5">
          <cell r="A5" t="str">
            <v>20001852-04</v>
          </cell>
          <cell r="B5">
            <v>190808</v>
          </cell>
          <cell r="C5" t="str">
            <v>ACETAMINOFEN</v>
          </cell>
          <cell r="D5" t="str">
            <v>ACETAMINOFEN500mgTAB/CAPS/GRAG/COMPORTABLETA/CAPSULA/GRAGEA/COMPRIMIDO/PERLA N/A DOLEX AVANZADO</v>
          </cell>
          <cell r="E5">
            <v>1575</v>
          </cell>
          <cell r="F5" t="str">
            <v>HALEON DESCONTI</v>
          </cell>
          <cell r="G5" t="str">
            <v>NTI</v>
          </cell>
          <cell r="H5"/>
          <cell r="I5">
            <v>16</v>
          </cell>
        </row>
        <row r="6">
          <cell r="A6" t="str">
            <v>20041822-10</v>
          </cell>
          <cell r="B6">
            <v>110557</v>
          </cell>
          <cell r="C6" t="str">
            <v>ACETAMINOFEN</v>
          </cell>
          <cell r="D6" t="str">
            <v>ACETAMINOFEN500mgTAB/CAPS/GRAG/COMPORTABLETA/CAPSULA/GRAGEA/COMPRIMIDO/PERLA N/A CRONOFEN</v>
          </cell>
          <cell r="E6">
            <v>60</v>
          </cell>
          <cell r="F6" t="str">
            <v>NOVAMED INT</v>
          </cell>
          <cell r="G6" t="str">
            <v>NTI</v>
          </cell>
          <cell r="H6"/>
          <cell r="I6">
            <v>28</v>
          </cell>
        </row>
        <row r="7">
          <cell r="A7" t="str">
            <v>20042059-01</v>
          </cell>
          <cell r="B7">
            <v>239864</v>
          </cell>
          <cell r="C7" t="str">
            <v>ACETAMINOFEN</v>
          </cell>
          <cell r="D7" t="str">
            <v>ACETAMINOFEN150mg/5ml (3%)SOLUCION/SUSPENSIONORFRASCO N/A CRONOFEM</v>
          </cell>
          <cell r="E7">
            <v>25189</v>
          </cell>
          <cell r="F7" t="str">
            <v>NOVAMED</v>
          </cell>
          <cell r="G7" t="str">
            <v>NTI</v>
          </cell>
          <cell r="H7"/>
          <cell r="I7">
            <v>4</v>
          </cell>
        </row>
        <row r="8">
          <cell r="A8" t="str">
            <v>20058810-01</v>
          </cell>
          <cell r="B8">
            <v>246160</v>
          </cell>
          <cell r="C8" t="str">
            <v>ACETAMINOFEN</v>
          </cell>
          <cell r="D8" t="str">
            <v>ACETAMINOFEN500mgTAB/CAPS/GRAG/COMPORTABLETA/CAPSULA/GRAGEA/COMPRIMIDO/PERLA N/A DOLEX</v>
          </cell>
          <cell r="E8">
            <v>2050</v>
          </cell>
          <cell r="F8" t="str">
            <v>HALEON</v>
          </cell>
          <cell r="G8" t="str">
            <v>NTI</v>
          </cell>
          <cell r="H8"/>
          <cell r="I8">
            <v>16</v>
          </cell>
        </row>
        <row r="9">
          <cell r="A9" t="str">
            <v>20114185-02</v>
          </cell>
          <cell r="B9">
            <v>292657</v>
          </cell>
          <cell r="C9" t="str">
            <v>ACETAMINOFEN</v>
          </cell>
          <cell r="D9" t="str">
            <v>ACETAMINOFEM JARABE160MG/5MLJARABEFRASCOORALJARABE</v>
          </cell>
          <cell r="E9">
            <v>13683</v>
          </cell>
          <cell r="F9" t="str">
            <v>TECNOQUIMICA</v>
          </cell>
          <cell r="G9" t="str">
            <v>NTI</v>
          </cell>
          <cell r="H9"/>
          <cell r="I9">
            <v>16</v>
          </cell>
        </row>
        <row r="10">
          <cell r="A10" t="str">
            <v>20164282-01</v>
          </cell>
          <cell r="B10">
            <v>83</v>
          </cell>
          <cell r="C10" t="str">
            <v>ACETAMINOFEN</v>
          </cell>
          <cell r="D10" t="str">
            <v>DOLEX NIÑOS 0,032JARABEFRASCOORALJARABE</v>
          </cell>
          <cell r="E10">
            <v>20958</v>
          </cell>
          <cell r="F10" t="str">
            <v>HALEON</v>
          </cell>
          <cell r="G10" t="str">
            <v>NTI</v>
          </cell>
          <cell r="H10"/>
          <cell r="I10">
            <v>16</v>
          </cell>
        </row>
        <row r="11">
          <cell r="A11" t="str">
            <v>19914092-12</v>
          </cell>
          <cell r="B11">
            <v>72585</v>
          </cell>
          <cell r="C11" t="str">
            <v>ACETAMINOFEN+ASA+CAFEINA</v>
          </cell>
          <cell r="D11" t="str">
            <v>ACETAMINOFEN + ACIDO ACETIL SALICILICO + CAFEINA(200-500)+(200-500)+(20-80)mgTAB/CAPS/GRAG/COMPORTABLETA/CAPSULA/GRAGEA/COMPRIMIDO/PERLA N/A SEVEDOL</v>
          </cell>
          <cell r="E11">
            <v>1826</v>
          </cell>
          <cell r="F11" t="str">
            <v>LAFRANCOL</v>
          </cell>
          <cell r="G11" t="str">
            <v>NTI</v>
          </cell>
          <cell r="H11"/>
          <cell r="I11">
            <v>16</v>
          </cell>
        </row>
        <row r="12">
          <cell r="A12" t="str">
            <v>19992272-22</v>
          </cell>
          <cell r="B12">
            <v>316337</v>
          </cell>
          <cell r="C12" t="str">
            <v>ACETAMINOFEN+CAFEINA</v>
          </cell>
          <cell r="D12" t="str">
            <v>ACETAMINOFEN + CAFEINA[500+(50-65)]mgTAB/CAPS/GRAG/COMPORTABLETA/CAPSULA/GRAGEA/COMPRIMIDO/PERLA N/A</v>
          </cell>
          <cell r="E12">
            <v>819</v>
          </cell>
          <cell r="F12" t="str">
            <v>TECNOQUIMICA</v>
          </cell>
          <cell r="G12" t="str">
            <v>NTI</v>
          </cell>
          <cell r="H12"/>
          <cell r="I12">
            <v>28</v>
          </cell>
        </row>
        <row r="13">
          <cell r="A13" t="str">
            <v>20071759-09</v>
          </cell>
          <cell r="B13">
            <v>313839</v>
          </cell>
          <cell r="C13" t="str">
            <v>ACETAMINOFEN+CAFEINA</v>
          </cell>
          <cell r="D13" t="str">
            <v>ACETAMINOFEN + CAFEINA[500+(50-65)]mgTAB/CAPS/GRAG/COMPORTABLETA/CAPSULA/GRAGEA/COMPRIMIDO/PERLA N/A DOLEX FORTE NF</v>
          </cell>
          <cell r="E13">
            <v>2297</v>
          </cell>
          <cell r="F13" t="str">
            <v>HALEON</v>
          </cell>
          <cell r="G13" t="str">
            <v>NTI</v>
          </cell>
          <cell r="H13"/>
          <cell r="I13">
            <v>16</v>
          </cell>
        </row>
        <row r="14">
          <cell r="A14" t="str">
            <v>19983165-17</v>
          </cell>
          <cell r="B14">
            <v>218566</v>
          </cell>
          <cell r="C14" t="str">
            <v>ACETAMINOFEN+CAFEINA+IBUPROFEN</v>
          </cell>
          <cell r="D14" t="str">
            <v>ACETAMINOFEN + IBUPROFENO + CAFEINA(250+400+65)mgTAB/CAPS/GRAG/COMPORTABLETA/CAPSULA/GRAGEA/COMPRIMIDO/PERLA N/A SVEDOL EXTRAFUERTE</v>
          </cell>
          <cell r="E14">
            <v>2487</v>
          </cell>
          <cell r="F14" t="str">
            <v>LAFRANCOL</v>
          </cell>
          <cell r="G14" t="str">
            <v>NTI</v>
          </cell>
          <cell r="H14"/>
          <cell r="I14">
            <v>16</v>
          </cell>
        </row>
        <row r="15">
          <cell r="A15" t="str">
            <v>20068196-12</v>
          </cell>
          <cell r="B15">
            <v>304263</v>
          </cell>
          <cell r="C15" t="str">
            <v>ACETAMINOFEN+CAFEINA+IBUPROFEN</v>
          </cell>
          <cell r="D15" t="str">
            <v>ACETAMINOFEN + IBUPROFENO + CAFEINA(250+400+65)mgTAB/CAPS/GRAG/COMPORTABLETA/CAPSULA/GRAGEA/COMPRIMIDO/PERLA N/A IBUFLASH MIGRAN</v>
          </cell>
          <cell r="E15">
            <v>2403</v>
          </cell>
          <cell r="F15" t="str">
            <v>TECNOQUIMICA</v>
          </cell>
          <cell r="G15" t="str">
            <v>NTI</v>
          </cell>
          <cell r="H15"/>
          <cell r="I15">
            <v>16</v>
          </cell>
        </row>
        <row r="16">
          <cell r="A16" t="str">
            <v>19906457-04</v>
          </cell>
          <cell r="B16">
            <v>64007</v>
          </cell>
          <cell r="C16" t="str">
            <v>ACETAMINOFEN+CLORFENIR+FENILEF</v>
          </cell>
          <cell r="D16" t="str">
            <v>DOLEX GRIPEACETAMINOFEM, FENILEFRINA HCI, CLORFENIRAMINA MALEATOTABLETA/CAPSULA/GRAGEA/COMPRIMIDO/PERLATABLETA/CAPSULA/GRAGEA/COMPRIMIDO/PERLAORALTABLETA/CAPSULA/GRAGEA/COMPRIMIDO/PERLA</v>
          </cell>
          <cell r="E16">
            <v>1504</v>
          </cell>
          <cell r="F16" t="str">
            <v>HALEON</v>
          </cell>
          <cell r="G16" t="str">
            <v>NTI</v>
          </cell>
          <cell r="H16"/>
          <cell r="I16">
            <v>16</v>
          </cell>
        </row>
        <row r="17">
          <cell r="A17" t="str">
            <v>00027363-01</v>
          </cell>
          <cell r="B17">
            <v>254213</v>
          </cell>
          <cell r="C17" t="str">
            <v>ACETAMINOFEN+CODEINA FOSFATO</v>
          </cell>
          <cell r="D17" t="str">
            <v>ACETAMINOFEN-CODEINA (WINADEINE 325/8 MG CAJA X 100 TABLETAS)(325+8)mgTABLETAORAL27363-1 N/A</v>
          </cell>
          <cell r="E17">
            <v>261</v>
          </cell>
          <cell r="F17" t="str">
            <v>SANOFI INT</v>
          </cell>
          <cell r="G17" t="str">
            <v>NTI</v>
          </cell>
          <cell r="H17"/>
          <cell r="I17">
            <v>28</v>
          </cell>
        </row>
        <row r="18">
          <cell r="A18" t="str">
            <v>00051522-08</v>
          </cell>
          <cell r="B18">
            <v>288834</v>
          </cell>
          <cell r="C18" t="str">
            <v>ACETAMINOFEN+CODEINA FOSFATO</v>
          </cell>
          <cell r="D18" t="str">
            <v>ACETAMINOFEN + CODEINA (WINADEINE)(325+30)mgTABLETAORAL51522-9 N/A</v>
          </cell>
          <cell r="E18">
            <v>331</v>
          </cell>
          <cell r="F18" t="str">
            <v>SANOFI INT</v>
          </cell>
          <cell r="G18" t="str">
            <v>NTI</v>
          </cell>
          <cell r="H18"/>
          <cell r="I18">
            <v>28</v>
          </cell>
        </row>
        <row r="19">
          <cell r="A19" t="str">
            <v>00058027-01</v>
          </cell>
          <cell r="B19">
            <v>247784</v>
          </cell>
          <cell r="C19" t="str">
            <v>ACETAMINOFEN+CODEINA FOSFATO</v>
          </cell>
          <cell r="D19" t="str">
            <v>ALGIMIDE325/15MGTABLETA/CAPSULA/GRAGEA/COMPRIMIDO/PERLATABLETA/CAPSULA/GRAGEA/COMPRIMIDO/PERLAORALTABLETA/CAPSULA/GRAGEA/COMPRIMIDO/PERLA</v>
          </cell>
          <cell r="E19">
            <v>155</v>
          </cell>
          <cell r="F19" t="str">
            <v>SIEGFRIED INT</v>
          </cell>
          <cell r="G19" t="str">
            <v>NTI</v>
          </cell>
          <cell r="H19"/>
          <cell r="I19">
            <v>28</v>
          </cell>
        </row>
        <row r="20">
          <cell r="A20" t="str">
            <v>19931777-10</v>
          </cell>
          <cell r="B20">
            <v>257815</v>
          </cell>
          <cell r="C20" t="str">
            <v>ACETAMINOFEN+CODEINA FOSFATO</v>
          </cell>
          <cell r="D20" t="str">
            <v>APRIX325MG/8MGTABLETA/CAPSULA/GRAGEA/COMPRIMIDO/PERLATABLETA/CAPSULA/GRAGEA/COMPRIMIDO/PERLAORALTABLETA/CAPSULA/GRAGEA/COMPRIMIDO/PERLA</v>
          </cell>
          <cell r="E20">
            <v>1831</v>
          </cell>
          <cell r="F20" t="str">
            <v>NOVAMED</v>
          </cell>
          <cell r="G20" t="str">
            <v>NTI</v>
          </cell>
          <cell r="H20"/>
          <cell r="I20">
            <v>4</v>
          </cell>
        </row>
        <row r="21">
          <cell r="A21" t="str">
            <v>20087545-02</v>
          </cell>
          <cell r="B21">
            <v>263293</v>
          </cell>
          <cell r="C21" t="str">
            <v>ACETAMINOFEN+CODEINA FOSFATO</v>
          </cell>
          <cell r="D21" t="str">
            <v>ACETAMINOFEN + CODEINA(325+30)mgTABLETA/CAPSULA/GRAGEA/COMPRIMIDO/PERLAORTABLETA/CAPSULA/GRAGEA/COMPRIMIDO/PERLA N/A ACODEIN</v>
          </cell>
          <cell r="E21">
            <v>1626</v>
          </cell>
          <cell r="F21" t="str">
            <v>AMERICAN GENERI</v>
          </cell>
          <cell r="G21" t="str">
            <v>NTI</v>
          </cell>
          <cell r="H21"/>
          <cell r="I21">
            <v>16</v>
          </cell>
        </row>
        <row r="22">
          <cell r="A22" t="str">
            <v>20080585-01</v>
          </cell>
          <cell r="B22">
            <v>267519</v>
          </cell>
          <cell r="C22" t="str">
            <v>ACETAMINOFEN+METOCARBAMOL</v>
          </cell>
          <cell r="D22" t="str">
            <v>ACETAMINOFEN + METOCARBAMOL(325+400)mgTAB/CAPS/GRAG/COMPORTABLETA/CAPSULA/GRAGEA/COMPRIMIDO/PERLA N/A ROBAXIFEN NF</v>
          </cell>
          <cell r="E22">
            <v>4748</v>
          </cell>
          <cell r="F22" t="str">
            <v>HALEON AGOTADO</v>
          </cell>
          <cell r="G22" t="str">
            <v>NTI</v>
          </cell>
          <cell r="H22"/>
          <cell r="I22">
            <v>16</v>
          </cell>
        </row>
        <row r="23">
          <cell r="A23" t="str">
            <v>20083126-06</v>
          </cell>
          <cell r="B23">
            <v>274905</v>
          </cell>
          <cell r="C23" t="str">
            <v>ACETAMINOFEN+TIOCOLCHICÓSIDO</v>
          </cell>
          <cell r="D23" t="str">
            <v>ACETAMINOFEN-TIOCOLCHICOSIDO (FLEXIMAX ACE 325/4 MG CAJA X 14 TABLETAS RECUBIERTAS.)(325+4)mgTABLETAORAL20083126-6 N/A</v>
          </cell>
          <cell r="E23">
            <v>5372</v>
          </cell>
          <cell r="F23" t="str">
            <v>LAFRANCOL INT</v>
          </cell>
          <cell r="G23" t="str">
            <v>NTI</v>
          </cell>
          <cell r="H23"/>
          <cell r="I23">
            <v>28</v>
          </cell>
        </row>
        <row r="24">
          <cell r="A24" t="str">
            <v>00056604-01</v>
          </cell>
          <cell r="B24">
            <v>145911</v>
          </cell>
          <cell r="C24" t="str">
            <v>ACETATO ALUMINIO</v>
          </cell>
          <cell r="D24" t="str">
            <v>ALUMINIO ACETATO0,05SUSPENSION/LOCIONTOPFRASCO N/A</v>
          </cell>
          <cell r="E24">
            <v>16295</v>
          </cell>
          <cell r="F24" t="str">
            <v>WINTHROP</v>
          </cell>
          <cell r="G24" t="str">
            <v>NTI</v>
          </cell>
          <cell r="H24"/>
          <cell r="I24">
            <v>16</v>
          </cell>
        </row>
        <row r="25">
          <cell r="A25" t="str">
            <v>20005669-02</v>
          </cell>
          <cell r="B25">
            <v>179</v>
          </cell>
          <cell r="C25" t="str">
            <v>ACETATO ALUMINIO</v>
          </cell>
          <cell r="D25" t="str">
            <v>ALUMINIO ACETATO0,0051SUSPENSION/LOCIONTOPFRASCO N/A ACID MANTLE</v>
          </cell>
          <cell r="E25">
            <v>30375</v>
          </cell>
          <cell r="F25" t="str">
            <v>BAYER</v>
          </cell>
          <cell r="G25" t="str">
            <v>NTI</v>
          </cell>
          <cell r="H25"/>
          <cell r="I25">
            <v>16</v>
          </cell>
        </row>
        <row r="26">
          <cell r="A26" t="str">
            <v>20005669-03</v>
          </cell>
          <cell r="B26">
            <v>219230</v>
          </cell>
          <cell r="C26" t="str">
            <v>ACETATO ALUMINIO</v>
          </cell>
          <cell r="D26" t="str">
            <v>ACID MANTLE N400 MLLOCIONFRASCOLOCION</v>
          </cell>
          <cell r="E26">
            <v>63138</v>
          </cell>
          <cell r="F26" t="str">
            <v>BAYER nc</v>
          </cell>
          <cell r="G26" t="str">
            <v>NTI</v>
          </cell>
          <cell r="H26"/>
          <cell r="I26">
            <v>16</v>
          </cell>
        </row>
        <row r="27">
          <cell r="A27" t="str">
            <v>19935648-01</v>
          </cell>
          <cell r="B27">
            <v>176007</v>
          </cell>
          <cell r="C27" t="str">
            <v>ACETATO LANREOTIDE</v>
          </cell>
          <cell r="D27" t="str">
            <v>LANREOTIDA (SOMATULINE AUTOGEL 90 MG X 1 VIAL)90mgSOLUCION INYECTABLESUBCUTANEA19935648-1 N/A</v>
          </cell>
          <cell r="E27">
            <v>2900000</v>
          </cell>
          <cell r="F27" t="str">
            <v>SANOFI AVENTIS</v>
          </cell>
          <cell r="G27" t="str">
            <v>REG</v>
          </cell>
          <cell r="H27">
            <v>3374738</v>
          </cell>
          <cell r="I27">
            <v>28</v>
          </cell>
        </row>
        <row r="28">
          <cell r="A28" t="str">
            <v>19929593-03</v>
          </cell>
          <cell r="B28">
            <v>134044</v>
          </cell>
          <cell r="C28" t="str">
            <v>ACETILCISTEINA</v>
          </cell>
          <cell r="D28" t="str">
            <v>AFLUX150ML SOLUCIÒNFRASCOORALSOLUCIÒN</v>
          </cell>
          <cell r="E28">
            <v>56511</v>
          </cell>
          <cell r="F28" t="str">
            <v>TECNOQUIMICA</v>
          </cell>
          <cell r="G28" t="str">
            <v>NTI</v>
          </cell>
          <cell r="H28"/>
          <cell r="I28">
            <v>4</v>
          </cell>
        </row>
        <row r="29">
          <cell r="A29" t="str">
            <v>19970253-01</v>
          </cell>
          <cell r="B29">
            <v>97291</v>
          </cell>
          <cell r="C29" t="str">
            <v>ACETILCISTEINA</v>
          </cell>
          <cell r="D29" t="str">
            <v>N-ACETIL CISTEINA (RINOFLUIMUCIL NASAL SPRAY X 10 ML.)10 mg/mlSUSPENCION PARA NEBULIZADORES O INHALADORESINTRANASAL19970253-1 N/A</v>
          </cell>
          <cell r="E29">
            <v>37790</v>
          </cell>
          <cell r="F29" t="str">
            <v>ZAMBON</v>
          </cell>
          <cell r="G29" t="str">
            <v>NTI</v>
          </cell>
          <cell r="H29"/>
          <cell r="I29">
            <v>4</v>
          </cell>
        </row>
        <row r="30">
          <cell r="A30" t="str">
            <v>00051715-01</v>
          </cell>
          <cell r="B30">
            <v>196514</v>
          </cell>
          <cell r="C30" t="str">
            <v>ACICLOVIR</v>
          </cell>
          <cell r="D30" t="str">
            <v>ACICLOVIR800mgTAB/CAPS/GRAG/COMPORTABLETA/CAPSULA/GRAGEA/COMPRIMIDO/PERLA N/A</v>
          </cell>
          <cell r="E30">
            <v>981</v>
          </cell>
          <cell r="F30" t="str">
            <v>GENFAR INT</v>
          </cell>
          <cell r="G30" t="str">
            <v>NTI</v>
          </cell>
          <cell r="H30"/>
          <cell r="I30">
            <v>28</v>
          </cell>
        </row>
        <row r="31">
          <cell r="A31" t="str">
            <v>00057693-02</v>
          </cell>
          <cell r="B31">
            <v>250684</v>
          </cell>
          <cell r="C31" t="str">
            <v>ACICLOVIR</v>
          </cell>
          <cell r="D31" t="str">
            <v>ACLICLOVIR0,05UNGÜENTOTUBOTOPICAUNGÜENTO</v>
          </cell>
          <cell r="E31">
            <v>13704</v>
          </cell>
          <cell r="F31" t="str">
            <v>GENFAR INT</v>
          </cell>
          <cell r="G31" t="str">
            <v>NTI</v>
          </cell>
          <cell r="H31"/>
          <cell r="I31">
            <v>28</v>
          </cell>
        </row>
        <row r="32">
          <cell r="A32" t="str">
            <v>00219368-03</v>
          </cell>
          <cell r="B32">
            <v>23783</v>
          </cell>
          <cell r="C32" t="str">
            <v>ACICLOVIR</v>
          </cell>
          <cell r="D32" t="str">
            <v>VIREX LABIAL10GRCREMA TOPICATUBOTOPICACREMA TOPICA</v>
          </cell>
          <cell r="E32">
            <v>56061</v>
          </cell>
          <cell r="F32" t="str">
            <v>EUROFARMA</v>
          </cell>
          <cell r="G32" t="str">
            <v>NTI</v>
          </cell>
          <cell r="H32"/>
          <cell r="I32">
            <v>4</v>
          </cell>
        </row>
        <row r="33">
          <cell r="A33" t="str">
            <v>00219368-07</v>
          </cell>
          <cell r="B33">
            <v>1617</v>
          </cell>
          <cell r="C33" t="str">
            <v>ACICLOVIR</v>
          </cell>
          <cell r="D33" t="str">
            <v>VIREX 30GRUNGÜENTO TUBOTUBOTOPICAUNGÜENTO</v>
          </cell>
          <cell r="E33">
            <v>85000</v>
          </cell>
          <cell r="F33" t="str">
            <v>EUROFARMA</v>
          </cell>
          <cell r="G33" t="str">
            <v>NTI</v>
          </cell>
          <cell r="H33"/>
          <cell r="I33">
            <v>4</v>
          </cell>
        </row>
        <row r="34">
          <cell r="A34" t="str">
            <v>19924189-01</v>
          </cell>
          <cell r="B34">
            <v>208477</v>
          </cell>
          <cell r="C34" t="str">
            <v>ACICLOVIR</v>
          </cell>
          <cell r="D34" t="str">
            <v>ACICLOVIR200mgTAB/CAPS/GRAG/COMPORTABLETA/CAPSULA/GRAGEA/COMPRIMIDO/PERLA N/A</v>
          </cell>
          <cell r="E34">
            <v>197</v>
          </cell>
          <cell r="F34" t="str">
            <v>GENFAR INT</v>
          </cell>
          <cell r="G34" t="str">
            <v>NTI</v>
          </cell>
          <cell r="H34"/>
          <cell r="I34">
            <v>28</v>
          </cell>
        </row>
        <row r="35">
          <cell r="A35" t="str">
            <v>19930982-04</v>
          </cell>
          <cell r="B35">
            <v>102579</v>
          </cell>
          <cell r="C35" t="str">
            <v>ACICLOVIR</v>
          </cell>
          <cell r="D35" t="str">
            <v>ACICLOVIR800mgTAB/CAPS/GRAG/COMPORTABLETA/CAPSULA/GRAGEA/COMPRIMIDO/PERLA N/A VIREX 800MG</v>
          </cell>
          <cell r="E35">
            <v>10650</v>
          </cell>
          <cell r="F35" t="str">
            <v>EUROFARMA</v>
          </cell>
          <cell r="G35" t="str">
            <v>NTI</v>
          </cell>
          <cell r="H35"/>
          <cell r="I35">
            <v>4</v>
          </cell>
        </row>
        <row r="36">
          <cell r="A36" t="str">
            <v>00004098-07</v>
          </cell>
          <cell r="B36">
            <v>50945</v>
          </cell>
          <cell r="C36" t="str">
            <v>ACIDO ASCORBICO</v>
          </cell>
          <cell r="D36" t="str">
            <v>ASCORBICO ACIDO (VITAMINA C)500mgTAB/CAPS/GRAG/COMPORTABLETA/CAPSULA/GRAGEA/COMPRIMIDO/PERLA N/A CEBION</v>
          </cell>
          <cell r="E36">
            <v>1001</v>
          </cell>
          <cell r="F36" t="str">
            <v>MERCK</v>
          </cell>
          <cell r="G36" t="str">
            <v>NTI</v>
          </cell>
          <cell r="H36"/>
          <cell r="I36">
            <v>16</v>
          </cell>
        </row>
        <row r="37">
          <cell r="A37" t="str">
            <v>00029159-02</v>
          </cell>
          <cell r="B37">
            <v>192539</v>
          </cell>
          <cell r="C37" t="str">
            <v>ACIDO ASCORBICO</v>
          </cell>
          <cell r="D37" t="str">
            <v>ASCORBICO ACIDO (VITAMINA C)100mg/mlSOLUCION/SUSPENSIÓNORFRASCO N/A CEBION</v>
          </cell>
          <cell r="E37">
            <v>31611</v>
          </cell>
          <cell r="F37" t="str">
            <v>MERCK</v>
          </cell>
          <cell r="G37" t="str">
            <v>NTI</v>
          </cell>
          <cell r="H37"/>
          <cell r="I37">
            <v>16</v>
          </cell>
        </row>
        <row r="38">
          <cell r="A38" t="str">
            <v>19943161-02</v>
          </cell>
          <cell r="B38">
            <v>124061</v>
          </cell>
          <cell r="C38" t="str">
            <v>ACIDO ASCORBICO</v>
          </cell>
          <cell r="D38" t="str">
            <v>ASCORBICO ACIDO (VITAMINA C)500mgTAB/CAPS/GRAG/COMPORTABLETA/CAPSULA/GRAGEA/COMPRIMIDO/PERLA N/A LEMOVITC</v>
          </cell>
          <cell r="E38">
            <v>1337</v>
          </cell>
          <cell r="F38" t="str">
            <v>PROCAPS</v>
          </cell>
          <cell r="G38" t="str">
            <v>NTI</v>
          </cell>
          <cell r="H38"/>
          <cell r="I38">
            <v>16</v>
          </cell>
        </row>
        <row r="39">
          <cell r="A39" t="str">
            <v>19944583-03</v>
          </cell>
          <cell r="B39">
            <v>261481</v>
          </cell>
          <cell r="C39" t="str">
            <v>ACIDO ASCORBICO</v>
          </cell>
          <cell r="D39" t="str">
            <v>ASCORBICO ACIDO (VITAMINA C)500mgTAB/CAPS/GRAG/COMPORTABLETA/CAPSULA/GRAGEA/COMPRIMIDO/PERLAN/A VICITRA 500MG</v>
          </cell>
          <cell r="E39">
            <v>1152</v>
          </cell>
          <cell r="F39" t="str">
            <v>NOVAMED</v>
          </cell>
          <cell r="G39" t="str">
            <v>NTI</v>
          </cell>
          <cell r="H39"/>
          <cell r="I39">
            <v>4</v>
          </cell>
        </row>
        <row r="40">
          <cell r="A40" t="str">
            <v>20036067-06</v>
          </cell>
          <cell r="B40">
            <v>299296</v>
          </cell>
          <cell r="C40" t="str">
            <v>ACIDO ASCORBICO</v>
          </cell>
          <cell r="D40" t="str">
            <v>ASCORBICO ACIDO (VITAMINA C)1gTAB/CAPS/GRAG/COMPORTABLETA/CAPSULA/GRAGEA/COMPRIMIDO/PERLA N/A VITA C MK</v>
          </cell>
          <cell r="E40">
            <v>1743</v>
          </cell>
          <cell r="F40" t="str">
            <v>TECNOQUIMICA</v>
          </cell>
          <cell r="G40" t="str">
            <v>NTI</v>
          </cell>
          <cell r="H40"/>
          <cell r="I40">
            <v>16</v>
          </cell>
        </row>
        <row r="41">
          <cell r="A41" t="str">
            <v>20036454-22</v>
          </cell>
          <cell r="B41">
            <v>300854</v>
          </cell>
          <cell r="C41" t="str">
            <v>ACIDO ASCORBICO</v>
          </cell>
          <cell r="D41" t="str">
            <v>ASCORBICO ACIDO (VITAMINA C)500mgTAB/CAPS/GRAG/COMPORTABLETA/CAPSULA/GRAGEA/COMPRIMIDO/PERLA N/A VITA C TQ</v>
          </cell>
          <cell r="E41">
            <v>1154</v>
          </cell>
          <cell r="F41" t="str">
            <v>TECNOQUIMICA</v>
          </cell>
          <cell r="G41" t="str">
            <v>NTI</v>
          </cell>
          <cell r="H41"/>
          <cell r="I41">
            <v>28</v>
          </cell>
        </row>
        <row r="42">
          <cell r="A42" t="str">
            <v>20033133-02</v>
          </cell>
          <cell r="B42">
            <v>230513</v>
          </cell>
          <cell r="C42" t="str">
            <v>ACIDO AZELAICO</v>
          </cell>
          <cell r="D42" t="str">
            <v>ROZELAIC15GRGEL TOPICOTUBOTOPICAGEL TOPICO</v>
          </cell>
          <cell r="E42">
            <v>122020</v>
          </cell>
          <cell r="F42" t="str">
            <v>MEGALABS</v>
          </cell>
          <cell r="G42" t="str">
            <v>NTI</v>
          </cell>
          <cell r="H42"/>
          <cell r="I42">
            <v>16</v>
          </cell>
        </row>
        <row r="43">
          <cell r="A43" t="str">
            <v>20025390-12</v>
          </cell>
          <cell r="B43">
            <v>253066</v>
          </cell>
          <cell r="C43" t="str">
            <v>ACIDO FENOFIBRICO+ROSUVASTATIN</v>
          </cell>
          <cell r="D43" t="str">
            <v>LUBIPROSTONA24mcgTAB/CAPS/GRAG/COMPORTABLETA/CAPSULA/GRAGEA/COMPRIMIDO/PERLAN/A MOVIPROST 24MCG</v>
          </cell>
          <cell r="E43">
            <v>9325</v>
          </cell>
          <cell r="F43" t="str">
            <v>LAFRANCO INT</v>
          </cell>
          <cell r="G43" t="str">
            <v>NTI</v>
          </cell>
          <cell r="H43"/>
          <cell r="I43">
            <v>28</v>
          </cell>
        </row>
        <row r="44">
          <cell r="A44" t="str">
            <v>20042850-05</v>
          </cell>
          <cell r="B44">
            <v>250759</v>
          </cell>
          <cell r="C44" t="str">
            <v>ACIDO FENOFIBRICO+ROSUVASTATIN</v>
          </cell>
          <cell r="D44" t="str">
            <v>ROSUVASTATINA + ACIDO FENOFIBRICO (FENOFIBRATO)(10+135)mg TAB/CAPS/GRAG/COMPORTABLETA/CAPSULA/GRAGEA/COMPRIMIDO/PERLA N/A STAFEN 10/135MG</v>
          </cell>
          <cell r="E44">
            <v>13482</v>
          </cell>
          <cell r="F44" t="str">
            <v>LAFRANC INT 1OP</v>
          </cell>
          <cell r="G44" t="str">
            <v>NTI</v>
          </cell>
          <cell r="H44"/>
          <cell r="I44">
            <v>28</v>
          </cell>
        </row>
        <row r="45">
          <cell r="A45" t="str">
            <v>20109639-01</v>
          </cell>
          <cell r="B45">
            <v>285572</v>
          </cell>
          <cell r="C45" t="str">
            <v>ACIDO FENOFIBRICO+ROSUVASTATIN</v>
          </cell>
          <cell r="D45" t="str">
            <v>ROSUVASTATINA + ACIDO FENOFIBRICO (FENOFIBRATO)(20+135)mg TAB/CAPS/GRAG/COMPORTABLETA/CAPSULA/GRAGEA/COMPRIMIDO/PERLA N/A FENOVAS</v>
          </cell>
          <cell r="E45">
            <v>13768</v>
          </cell>
          <cell r="F45" t="str">
            <v>PROCAPS INT</v>
          </cell>
          <cell r="G45" t="str">
            <v>NTI</v>
          </cell>
          <cell r="H45"/>
          <cell r="I45">
            <v>28</v>
          </cell>
        </row>
        <row r="46">
          <cell r="A46" t="str">
            <v>20155277-01</v>
          </cell>
          <cell r="B46">
            <v>305462</v>
          </cell>
          <cell r="C46" t="str">
            <v>ACIDO FENOFIBRICO+ROSUVASTATIN</v>
          </cell>
          <cell r="D46" t="str">
            <v>ROSUVASTATINA + ACIDO FENOFIBRICO (FENOFIBRATO)(10+135)mg TAB/CAPS/GRAG/COMPORTABLETA/CAPSULA/GRAGEA/COMPRIMIDO/PERLA N/A</v>
          </cell>
          <cell r="E46">
            <v>6946</v>
          </cell>
          <cell r="F46" t="str">
            <v>TECNOQUIMICA</v>
          </cell>
          <cell r="G46" t="str">
            <v>NTI</v>
          </cell>
          <cell r="H46"/>
          <cell r="I46">
            <v>16</v>
          </cell>
        </row>
        <row r="47">
          <cell r="A47" t="str">
            <v>2025390-15</v>
          </cell>
          <cell r="B47">
            <v>253066</v>
          </cell>
          <cell r="C47" t="str">
            <v>ACIDO FENOFIBRICO+ROSUVASTATIN</v>
          </cell>
          <cell r="D47" t="str">
            <v>ROSUVASTATINA + ACIDO FENOFIBRICO (FENOFIBRATO)(20+135)mg TAB/CAPS/GRAG/COMPORTABLETA/CAPSULA/GRAGEA/COMPRIMIDO/PERLA N/A STAFEN 20/135MG</v>
          </cell>
          <cell r="E47">
            <v>13482</v>
          </cell>
          <cell r="F47" t="str">
            <v>LAFRANCO INT</v>
          </cell>
          <cell r="G47" t="str">
            <v>NTI</v>
          </cell>
          <cell r="H47"/>
          <cell r="I47">
            <v>28</v>
          </cell>
        </row>
        <row r="48">
          <cell r="A48" t="str">
            <v>00035662-18</v>
          </cell>
          <cell r="B48">
            <v>286720</v>
          </cell>
          <cell r="C48" t="str">
            <v>ACIDO FOLICO</v>
          </cell>
          <cell r="D48" t="str">
            <v>FOLICO ACIDO1mgTAB/CAPS/GRAG/COMPORTABLETA/CAPSULA/GRAGEA/COMPRIMIDO/PERLAN/A</v>
          </cell>
          <cell r="E48">
            <v>40</v>
          </cell>
          <cell r="F48" t="str">
            <v>ECAR INT</v>
          </cell>
          <cell r="G48" t="str">
            <v>NTI</v>
          </cell>
          <cell r="H48"/>
          <cell r="I48">
            <v>28</v>
          </cell>
        </row>
        <row r="49">
          <cell r="A49" t="str">
            <v>00026014-02</v>
          </cell>
          <cell r="B49">
            <v>28256</v>
          </cell>
          <cell r="C49" t="str">
            <v>ACIDO FUSIDICO</v>
          </cell>
          <cell r="D49" t="str">
            <v>FUSIDICO ACIDO0,02CREMATOPTUBO/FRASCO/DISPOSITIVO N/A FICIDIN</v>
          </cell>
          <cell r="E49">
            <v>133088</v>
          </cell>
          <cell r="F49" t="str">
            <v>BIOPAS</v>
          </cell>
          <cell r="G49" t="str">
            <v>NTI</v>
          </cell>
          <cell r="H49"/>
          <cell r="I49">
            <v>4</v>
          </cell>
        </row>
        <row r="50">
          <cell r="A50" t="str">
            <v>20014712-04</v>
          </cell>
          <cell r="B50">
            <v>224711</v>
          </cell>
          <cell r="C50" t="str">
            <v>ACIDO IBANDRONICO</v>
          </cell>
          <cell r="D50" t="str">
            <v>MELIBA150MGTABLETA/CAPSULA/GRAGEA/COMPRIMIDO/PERLATABLETA/CAPSULA/GRAGEA/COMPRIMIDO/PERLAORALTABLETA/CAPSULA/GRAGEA/COMPRIMIDO/PERLA</v>
          </cell>
          <cell r="E50">
            <v>78732</v>
          </cell>
          <cell r="F50" t="str">
            <v>ZAMBON</v>
          </cell>
          <cell r="G50" t="str">
            <v>NTI</v>
          </cell>
          <cell r="H50"/>
          <cell r="I50">
            <v>4</v>
          </cell>
        </row>
        <row r="51">
          <cell r="A51" t="str">
            <v>20003378-01</v>
          </cell>
          <cell r="B51">
            <v>203122</v>
          </cell>
          <cell r="C51" t="str">
            <v>ACIDO LACTICO+ACIDO SALICILICO</v>
          </cell>
          <cell r="D51" t="str">
            <v>KINOR NF 10ML2/0,5GRSOLUCIÒNFRASCOTOPICASOLUCIÒN</v>
          </cell>
          <cell r="E51">
            <v>70370</v>
          </cell>
          <cell r="F51" t="str">
            <v>MEGALABS</v>
          </cell>
          <cell r="G51" t="str">
            <v>NTI</v>
          </cell>
          <cell r="H51"/>
          <cell r="I51">
            <v>4</v>
          </cell>
        </row>
        <row r="52">
          <cell r="A52" t="str">
            <v>19933626-02</v>
          </cell>
          <cell r="B52">
            <v>210769</v>
          </cell>
          <cell r="C52" t="str">
            <v>ACIDO POLIACRILICO</v>
          </cell>
          <cell r="D52" t="str">
            <v>POLIACRILICO ACIDO0,002GELOFTTUBO/FRASCO/DISPOSITIVO N/A ACRYLARM</v>
          </cell>
          <cell r="E52">
            <v>23850</v>
          </cell>
          <cell r="F52" t="str">
            <v>MEGALABS INT</v>
          </cell>
          <cell r="G52" t="str">
            <v>NTI</v>
          </cell>
          <cell r="H52"/>
          <cell r="I52">
            <v>28</v>
          </cell>
        </row>
        <row r="53">
          <cell r="A53" t="str">
            <v>00038864-01</v>
          </cell>
          <cell r="B53">
            <v>1935</v>
          </cell>
          <cell r="C53" t="str">
            <v>ACIDO RETINOICO (TRETINOINA)</v>
          </cell>
          <cell r="D53" t="str">
            <v>RETINOICO ACIDO (TRETINOINA)0.025(%)CREMATOPTUBO/FRASCO/DISPOSITIVO N/A BETARRETIN</v>
          </cell>
          <cell r="E53">
            <v>85048</v>
          </cell>
          <cell r="F53" t="str">
            <v>MEGALABS</v>
          </cell>
          <cell r="G53" t="str">
            <v>NTI</v>
          </cell>
          <cell r="H53"/>
          <cell r="I53">
            <v>16</v>
          </cell>
        </row>
        <row r="54">
          <cell r="A54" t="str">
            <v>19914896-01</v>
          </cell>
          <cell r="B54">
            <v>91523</v>
          </cell>
          <cell r="C54" t="str">
            <v>ACIDO RETINOICO (TRETINOINA)</v>
          </cell>
          <cell r="D54" t="str">
            <v>ACIDO RETINOICO0,0005LOCIONFRASCOLOCIONLOCION</v>
          </cell>
          <cell r="E54">
            <v>28451</v>
          </cell>
          <cell r="F54" t="str">
            <v>QUIFARM INT</v>
          </cell>
          <cell r="G54" t="str">
            <v>NTI</v>
          </cell>
          <cell r="H54"/>
          <cell r="I54">
            <v>28</v>
          </cell>
        </row>
        <row r="55">
          <cell r="A55" t="str">
            <v>19995450-01</v>
          </cell>
          <cell r="B55">
            <v>739</v>
          </cell>
          <cell r="C55" t="str">
            <v>ACIDO SALICILICO+POLIDOCANOL</v>
          </cell>
          <cell r="D55" t="str">
            <v>COLLOPLUS452GR/10MLSOLUCIÒNFRASCOTOPICASOLUCIÒN</v>
          </cell>
          <cell r="E55">
            <v>38654</v>
          </cell>
          <cell r="F55" t="str">
            <v>GRUNENTHAL</v>
          </cell>
          <cell r="G55" t="str">
            <v>NTI</v>
          </cell>
          <cell r="H55"/>
          <cell r="I55">
            <v>4</v>
          </cell>
        </row>
        <row r="56">
          <cell r="A56" t="str">
            <v>20104380-03</v>
          </cell>
          <cell r="B56">
            <v>274735</v>
          </cell>
          <cell r="C56" t="str">
            <v>ACIDO TIOCTICO (ALFA LIPOICO)</v>
          </cell>
          <cell r="D56" t="str">
            <v>TIOCTICO ACIDO (ACIDO ALFA LIPOICO)600mgTAB/CAPS/GRAG/COMPORTABLETA/CAPSULA/GRAGEA/COMPRIMIDO/PERLA</v>
          </cell>
          <cell r="E56">
            <v>4470</v>
          </cell>
          <cell r="F56" t="str">
            <v>DIABETRIC INT</v>
          </cell>
          <cell r="G56" t="str">
            <v>REG</v>
          </cell>
          <cell r="H56">
            <v>4470</v>
          </cell>
          <cell r="I56">
            <v>28</v>
          </cell>
        </row>
        <row r="57">
          <cell r="A57" t="str">
            <v>19986417-01</v>
          </cell>
          <cell r="B57">
            <v>74943</v>
          </cell>
          <cell r="C57" t="str">
            <v>ACIDO TOLFENAMICO</v>
          </cell>
          <cell r="D57" t="str">
            <v>DOLFENAX200 MGTABLETA/CAPSULA/GRAGEA/COMPRIMIDO/PERLATABLETA/CAPSULA/GRAGEA/COMPRIMIDO/PERLAORALTABLETA/CAPSULA/GRAGEA/COMPRIMIDO/PERLA</v>
          </cell>
          <cell r="E57">
            <v>4886</v>
          </cell>
          <cell r="F57" t="str">
            <v>CHALVER</v>
          </cell>
          <cell r="G57" t="str">
            <v>NTI</v>
          </cell>
          <cell r="H57"/>
          <cell r="I57">
            <v>4</v>
          </cell>
        </row>
        <row r="58">
          <cell r="A58" t="str">
            <v>19983141-04</v>
          </cell>
          <cell r="B58">
            <v>56085</v>
          </cell>
          <cell r="C58" t="str">
            <v>ACIDO TRANEXAMICO</v>
          </cell>
          <cell r="D58" t="str">
            <v>TRANEXAMICO ACIDO500mgTAB/CAPS/GRAG/COMPORTABLETA/CAPSULA/GRAGEA/COMPRIMIDO/PERLAN/A TRANEXAM 500MG</v>
          </cell>
          <cell r="E58">
            <v>4428</v>
          </cell>
          <cell r="F58" t="str">
            <v>ROPSOHN-Y-CO</v>
          </cell>
          <cell r="G58" t="str">
            <v>NTI</v>
          </cell>
          <cell r="H58"/>
          <cell r="I58">
            <v>4</v>
          </cell>
        </row>
        <row r="59">
          <cell r="A59" t="str">
            <v>00040284-02</v>
          </cell>
          <cell r="B59">
            <v>155154</v>
          </cell>
          <cell r="C59" t="str">
            <v>ACIDO VALPROICO</v>
          </cell>
          <cell r="D59" t="str">
            <v>VALPROICO ACIDO (DEPAKENE)250mg/5ml (5%)SOLUCION/SUSPENSIONORFRASCO N/A</v>
          </cell>
          <cell r="E59">
            <v>41012</v>
          </cell>
          <cell r="F59" t="str">
            <v>ABBOTT INT</v>
          </cell>
          <cell r="G59" t="str">
            <v>NTI</v>
          </cell>
          <cell r="H59"/>
          <cell r="I59">
            <v>28</v>
          </cell>
        </row>
        <row r="60">
          <cell r="A60" t="str">
            <v>19955370-02</v>
          </cell>
          <cell r="B60">
            <v>216447</v>
          </cell>
          <cell r="C60" t="str">
            <v>ACIDO VALPROICO</v>
          </cell>
          <cell r="D60" t="str">
            <v>VALPROICO ACIDO250mg/5ml (5%)SOLUCION/SUSPENSIONORFRASCO N/A FERBIN</v>
          </cell>
          <cell r="E60">
            <v>46666</v>
          </cell>
          <cell r="F60" t="str">
            <v>NOVAMED  CB</v>
          </cell>
          <cell r="G60" t="str">
            <v>NTI</v>
          </cell>
          <cell r="H60"/>
          <cell r="I60">
            <v>4</v>
          </cell>
        </row>
        <row r="61">
          <cell r="A61" t="str">
            <v>20016549-97</v>
          </cell>
          <cell r="B61">
            <v>271407</v>
          </cell>
          <cell r="C61" t="str">
            <v>ACIDO VALPROICO</v>
          </cell>
          <cell r="D61" t="str">
            <v>FERBIN C.L 250 MG X 50 CAPSULASTABLETA/CAPSULA/GRAGEA/COMPRIMIDO/PERLATABLETA/CAPSULA/GRAGEA/COMPRIMIDO/PERLAORALTABLETA/CAPSULA/GRAGEA/COMPRIMIDO/PERLA</v>
          </cell>
          <cell r="E61">
            <v>1220</v>
          </cell>
          <cell r="F61" t="str">
            <v>NOVAM</v>
          </cell>
          <cell r="G61" t="str">
            <v>REG</v>
          </cell>
          <cell r="H61">
            <v>1220</v>
          </cell>
          <cell r="I61">
            <v>28</v>
          </cell>
        </row>
        <row r="62">
          <cell r="A62" t="str">
            <v>00208651-01</v>
          </cell>
          <cell r="B62">
            <v>103699</v>
          </cell>
          <cell r="C62" t="str">
            <v>ADAPALENE</v>
          </cell>
          <cell r="D62" t="str">
            <v>ADAPALENE0,03GELTOPTUBO/FRASCO/DISPOSITIVO N/A DIFFERIN</v>
          </cell>
          <cell r="E62">
            <v>142500</v>
          </cell>
          <cell r="F62" t="str">
            <v>GALDERMA</v>
          </cell>
          <cell r="G62" t="str">
            <v>NTI</v>
          </cell>
          <cell r="H62"/>
          <cell r="I62">
            <v>16</v>
          </cell>
        </row>
        <row r="63">
          <cell r="A63" t="str">
            <v>19959553-05</v>
          </cell>
          <cell r="B63">
            <v>132540</v>
          </cell>
          <cell r="C63" t="str">
            <v>ADAPALENE</v>
          </cell>
          <cell r="D63" t="str">
            <v>ADAPALENE0,001GELTOPFRASCO/TUBO/DISPOSITIVO N/A ZUDENINA</v>
          </cell>
          <cell r="E63">
            <v>148747</v>
          </cell>
          <cell r="F63" t="str">
            <v>MEGALABS</v>
          </cell>
          <cell r="G63" t="str">
            <v>NTI</v>
          </cell>
          <cell r="H63"/>
          <cell r="I63">
            <v>16</v>
          </cell>
        </row>
        <row r="64">
          <cell r="A64" t="str">
            <v>20001247-02</v>
          </cell>
          <cell r="B64">
            <v>247634</v>
          </cell>
          <cell r="C64" t="str">
            <v>ADAPALENO+PEROXIDO DE BENZOILO</v>
          </cell>
          <cell r="D64" t="str">
            <v>ADAPALENO + PEROXIDO DE BENZOILO (EPIDUO 0.1/2.5% GEL X 30 GRAMOS)0.1/2.5(%)GELTOPICA (EXTERNA)20001247-2 N/A</v>
          </cell>
          <cell r="E64">
            <v>157105</v>
          </cell>
          <cell r="F64" t="str">
            <v>GALDERMA INT</v>
          </cell>
          <cell r="G64" t="str">
            <v>NTI</v>
          </cell>
          <cell r="H64"/>
          <cell r="I64">
            <v>28</v>
          </cell>
        </row>
        <row r="65">
          <cell r="A65">
            <v>20027757</v>
          </cell>
          <cell r="B65">
            <v>245912</v>
          </cell>
          <cell r="C65" t="str">
            <v>AGUA ISOTONICA DE MAR</v>
          </cell>
          <cell r="D65" t="str">
            <v>MARIMER ISOTONICO100MLSOLUCIÒNFRASCONASALSOLUCIÒN NASAL</v>
          </cell>
          <cell r="E65">
            <v>99693</v>
          </cell>
          <cell r="F65" t="str">
            <v>QUIMICA SUI COL</v>
          </cell>
          <cell r="G65" t="str">
            <v>NTI</v>
          </cell>
          <cell r="H65"/>
          <cell r="I65">
            <v>4</v>
          </cell>
        </row>
        <row r="66">
          <cell r="A66" t="str">
            <v>00037619-02</v>
          </cell>
          <cell r="B66">
            <v>281431</v>
          </cell>
          <cell r="C66" t="str">
            <v>ALBENDAZOL</v>
          </cell>
          <cell r="D66" t="str">
            <v>ALBENDAZOL200mgTAB/CAPS/GRAG/COMPORTABLETA/CAPSULA/GRAGEA/COMPRIMIDO/PERLA N/A</v>
          </cell>
          <cell r="E66">
            <v>388</v>
          </cell>
          <cell r="F66" t="str">
            <v>G  GENFAR INT</v>
          </cell>
          <cell r="G66" t="str">
            <v>NTI</v>
          </cell>
          <cell r="H66"/>
          <cell r="I66">
            <v>28</v>
          </cell>
        </row>
        <row r="67">
          <cell r="A67" t="str">
            <v>19930610-02</v>
          </cell>
          <cell r="B67">
            <v>148377</v>
          </cell>
          <cell r="C67" t="str">
            <v>ALENDRONATO</v>
          </cell>
          <cell r="D67" t="str">
            <v>ALENDRONATO MK 70 MGTABLETA/CAPSULA/GRAGEA/COMPRIMIDO/PERLATABLETA/CAPSULA/GRAGEA/COMPRIMIDO/PERLAORALTABLETA/CAPSULA/GRAGEA/COMPRIMIDO/PERLA</v>
          </cell>
          <cell r="E67">
            <v>5444</v>
          </cell>
          <cell r="F67" t="str">
            <v>TECNOQUIMICA</v>
          </cell>
          <cell r="G67" t="str">
            <v>NTI</v>
          </cell>
          <cell r="H67"/>
          <cell r="I67">
            <v>28</v>
          </cell>
        </row>
        <row r="68">
          <cell r="A68" t="str">
            <v>19943211-01</v>
          </cell>
          <cell r="B68">
            <v>234604</v>
          </cell>
          <cell r="C68" t="str">
            <v>ALENDRONATO</v>
          </cell>
          <cell r="D68" t="str">
            <v>ALENDRONATO SODICO70mg (base)TAB/CAPS/GRAG/COMPORTABLETA/CAPSULA/GRAGEA/COMPRIMIDO/PERLA N/A</v>
          </cell>
          <cell r="E68">
            <v>12565</v>
          </cell>
          <cell r="F68" t="str">
            <v>LA SANTE INT</v>
          </cell>
          <cell r="G68" t="str">
            <v>NTI</v>
          </cell>
          <cell r="H68"/>
          <cell r="I68">
            <v>28</v>
          </cell>
        </row>
        <row r="69">
          <cell r="A69" t="str">
            <v>19932994-04</v>
          </cell>
          <cell r="B69">
            <v>129125</v>
          </cell>
          <cell r="C69" t="str">
            <v>ALGINATO DE SODIO</v>
          </cell>
          <cell r="D69" t="str">
            <v>ALGINATO DE SODIO (REFLUFIN SUSP CEREZ POR 360 MILILITRO)2 COMA 94 SUSPENSION ORALORAL19932994-4N/A</v>
          </cell>
          <cell r="E69">
            <v>89722</v>
          </cell>
          <cell r="F69" t="str">
            <v>FARMASER INT</v>
          </cell>
          <cell r="G69" t="str">
            <v>NTI</v>
          </cell>
          <cell r="H69"/>
          <cell r="I69">
            <v>28</v>
          </cell>
        </row>
        <row r="70">
          <cell r="A70" t="str">
            <v>20010636-01</v>
          </cell>
          <cell r="B70">
            <v>275011</v>
          </cell>
          <cell r="C70" t="str">
            <v>ALGINATO DE SODIO+BICARBONATO</v>
          </cell>
          <cell r="D70" t="str">
            <v>BALZAC360 MLSUSPENSIONFRASCOORAL SUSPENSION FRASCO 360ML</v>
          </cell>
          <cell r="E70">
            <v>20298</v>
          </cell>
          <cell r="F70" t="str">
            <v>NEVOX INT</v>
          </cell>
          <cell r="G70" t="str">
            <v>NTI</v>
          </cell>
          <cell r="H70"/>
          <cell r="I70">
            <v>28</v>
          </cell>
        </row>
        <row r="71">
          <cell r="A71" t="str">
            <v>20168919-02</v>
          </cell>
          <cell r="B71">
            <v>311021</v>
          </cell>
          <cell r="C71" t="str">
            <v>ALGISODIO+MAGALDRA+SIME+BICARB</v>
          </cell>
          <cell r="D71" t="str">
            <v>GASTROFASTSUS.5+8+1.2+2.6 FRASCOSUSPENSIONFRASCOORALFRASCO 240ML</v>
          </cell>
          <cell r="E71">
            <v>59337</v>
          </cell>
          <cell r="F71" t="str">
            <v>TECNOQUIMICA</v>
          </cell>
          <cell r="G71" t="str">
            <v>NTI</v>
          </cell>
          <cell r="H71"/>
          <cell r="I71">
            <v>28</v>
          </cell>
        </row>
        <row r="72">
          <cell r="A72">
            <v>20081873</v>
          </cell>
          <cell r="B72">
            <v>246709</v>
          </cell>
          <cell r="C72" t="str">
            <v>ALIMENTO PROPOSITO MEDICO ESPE</v>
          </cell>
          <cell r="D72" t="str">
            <v>NUTRICION ESPECIALIZADA PARA PACIENTE CON ENFERMEDAD RENAL EN TERAPIA DIALITICA (NEPRO AP)COMBINACIONLIQUIDOORALBOTELLA X 237 ML N/A</v>
          </cell>
          <cell r="E72">
            <v>12075</v>
          </cell>
          <cell r="F72" t="str">
            <v>ABBOTT  +++SOS+</v>
          </cell>
          <cell r="G72" t="str">
            <v>NTI</v>
          </cell>
          <cell r="H72"/>
          <cell r="I72">
            <v>16</v>
          </cell>
        </row>
        <row r="73">
          <cell r="A73">
            <v>20107765</v>
          </cell>
          <cell r="B73">
            <v>163210</v>
          </cell>
          <cell r="C73" t="str">
            <v>ALIMENTO PROPOSITO MEDICO ESPE</v>
          </cell>
          <cell r="D73" t="str">
            <v>NUTRICION ESPECIALIZADA PARA PACIENTE DIABETICO(30-50)% Carbohidratos (400g)POLVO PARA RECONSTITUCIONORFRASCO/LATA/TARRO/CAJA N/A</v>
          </cell>
          <cell r="E73">
            <v>65836</v>
          </cell>
          <cell r="F73" t="str">
            <v>ABBOTT INT</v>
          </cell>
          <cell r="G73" t="str">
            <v>NTI</v>
          </cell>
          <cell r="H73"/>
          <cell r="I73">
            <v>28</v>
          </cell>
        </row>
        <row r="74">
          <cell r="A74">
            <v>20108223</v>
          </cell>
          <cell r="B74">
            <v>264576</v>
          </cell>
          <cell r="C74" t="str">
            <v>ALIMENTO PROPOSITO MEDICO ESPE</v>
          </cell>
          <cell r="D74" t="str">
            <v>NUTRICION ESPECIALIZADA PARA PACIENTE CON ENFERMEDAD PULMONAR(15-19)% ProteinaLIQUIDO LISTO PARA USARORFRASCO/TARRO/CAJA/BOLSA/LATA N/A</v>
          </cell>
          <cell r="E74">
            <v>61631</v>
          </cell>
          <cell r="F74" t="str">
            <v>BOYDORR INT</v>
          </cell>
          <cell r="G74" t="str">
            <v>NTI</v>
          </cell>
          <cell r="H74"/>
          <cell r="I74">
            <v>28</v>
          </cell>
        </row>
        <row r="75">
          <cell r="A75">
            <v>20111478</v>
          </cell>
          <cell r="B75">
            <v>307054</v>
          </cell>
          <cell r="C75" t="str">
            <v>ALIMENTO PROPOSITO MEDICO ESPE</v>
          </cell>
          <cell r="D75" t="str">
            <v>NUTRICION COMPLETA HIPERCALORICA PARA ADULTO(15-20)% Proteina (100ml)LIQUIDO LISTO PARA USAROR-ENTERALFRASCO/TARRO/CAJA/BOLSA/LATA N/A ENSURE PLUS</v>
          </cell>
          <cell r="E75">
            <v>12833</v>
          </cell>
          <cell r="F75" t="str">
            <v>ABBOTT INT</v>
          </cell>
          <cell r="G75" t="str">
            <v>NTI</v>
          </cell>
          <cell r="H75"/>
          <cell r="I75">
            <v>28</v>
          </cell>
        </row>
        <row r="76">
          <cell r="A76">
            <v>20123577</v>
          </cell>
          <cell r="B76">
            <v>284041</v>
          </cell>
          <cell r="C76" t="str">
            <v>ALIMENTO PROPOSITO MEDICO ESPE</v>
          </cell>
          <cell r="D76" t="str">
            <v>FRESUBIN 200MLALIMENTOBOTELLAORALALIMENTO</v>
          </cell>
          <cell r="E76">
            <v>24750</v>
          </cell>
          <cell r="F76" t="str">
            <v>FRESENIUS INT</v>
          </cell>
          <cell r="G76" t="str">
            <v>NTI</v>
          </cell>
          <cell r="H76"/>
          <cell r="I76">
            <v>28</v>
          </cell>
        </row>
        <row r="77">
          <cell r="A77">
            <v>20129549</v>
          </cell>
          <cell r="B77">
            <v>255624</v>
          </cell>
          <cell r="C77" t="str">
            <v>ALIMENTO PROPOSITO MEDICO ESPE</v>
          </cell>
          <cell r="D77" t="str">
            <v>GLUCERNA VAINILLA237MLALIMENTO LIQUIDOFRASCOORALALIMENTO LIQUIDO</v>
          </cell>
          <cell r="E77">
            <v>16458</v>
          </cell>
          <cell r="F77" t="str">
            <v>ABBOTT</v>
          </cell>
          <cell r="G77" t="str">
            <v>NTI</v>
          </cell>
          <cell r="H77"/>
          <cell r="I77">
            <v>16</v>
          </cell>
        </row>
        <row r="78">
          <cell r="A78">
            <v>20134305</v>
          </cell>
          <cell r="B78">
            <v>305486</v>
          </cell>
          <cell r="C78" t="str">
            <v>ALIMENTO PROPOSITO MEDICO ESPE</v>
          </cell>
          <cell r="D78" t="str">
            <v>NUTRICION COMPLETA LIBRE DE LACTOSA PARA ADULTO(10-27)% Proteina (200-300ml)LIQUIDO LISTO PARA USARORFRASCO/TARRO/CAJA/BOLSA/LATA N/A ENSURE AVANCE</v>
          </cell>
          <cell r="E78">
            <v>26651</v>
          </cell>
          <cell r="F78" t="str">
            <v>ABBOTT</v>
          </cell>
          <cell r="G78" t="str">
            <v>NTI</v>
          </cell>
          <cell r="H78"/>
          <cell r="I78">
            <v>16</v>
          </cell>
        </row>
        <row r="79">
          <cell r="A79">
            <v>20134305</v>
          </cell>
          <cell r="B79">
            <v>277798</v>
          </cell>
          <cell r="C79" t="str">
            <v>ALIMENTO PROPOSITO MEDICO ESPE</v>
          </cell>
          <cell r="D79" t="str">
            <v>NUTRICION COMPLETA LIBRE DE LACTOSA PARA ADULTO(10-27)% Proteina (200-300ml)LIQUIDO LISTO PARA USARORFRASCO/TARRO/CAJA/BOLSA/LATA N/A ENSURE CLINICAL</v>
          </cell>
          <cell r="E79">
            <v>26651</v>
          </cell>
          <cell r="F79" t="str">
            <v>ABBOTT</v>
          </cell>
          <cell r="G79" t="str">
            <v>NTI</v>
          </cell>
          <cell r="H79"/>
          <cell r="I79">
            <v>16</v>
          </cell>
        </row>
        <row r="80">
          <cell r="A80">
            <v>20134305</v>
          </cell>
          <cell r="B80">
            <v>230848</v>
          </cell>
          <cell r="C80" t="str">
            <v>ALIMENTO PROPOSITO MEDICO ESPE</v>
          </cell>
          <cell r="D80" t="str">
            <v>NUTRICION COMPLETA LIBRE DE LACTOSA PARA ADULTO (ENSURE ADVANCE)COMBINACIONPOLVOORALLATA X 400 GRAMOS N/A</v>
          </cell>
          <cell r="E80">
            <v>80300</v>
          </cell>
          <cell r="F80" t="str">
            <v>ABBOTT</v>
          </cell>
          <cell r="G80" t="str">
            <v>NTI</v>
          </cell>
          <cell r="H80"/>
          <cell r="I80">
            <v>16</v>
          </cell>
        </row>
        <row r="81">
          <cell r="A81">
            <v>20134305</v>
          </cell>
          <cell r="B81">
            <v>255667</v>
          </cell>
          <cell r="C81" t="str">
            <v>ALIMENTO PROPOSITO MEDICO ESPE</v>
          </cell>
          <cell r="D81" t="str">
            <v>ENSURE ADVANCE850GRPOLVO S/VAINILALATAORALPOLVO S/VAINILA</v>
          </cell>
          <cell r="E81">
            <v>156000</v>
          </cell>
          <cell r="F81" t="str">
            <v>ABBOTT</v>
          </cell>
          <cell r="G81" t="str">
            <v>NTI</v>
          </cell>
          <cell r="H81"/>
          <cell r="I81">
            <v>16</v>
          </cell>
        </row>
        <row r="82">
          <cell r="A82">
            <v>20148303</v>
          </cell>
          <cell r="B82">
            <v>120641</v>
          </cell>
          <cell r="C82" t="str">
            <v>ALIMENTO PROPOSITO MEDICO ESPE</v>
          </cell>
          <cell r="D82" t="str">
            <v>ENSURE vainilla FOS 400grPOLVO S/VAINILALATAORALPOLVO S/VAINILA</v>
          </cell>
          <cell r="E82">
            <v>87430</v>
          </cell>
          <cell r="F82" t="str">
            <v>ABBOTT ****</v>
          </cell>
          <cell r="G82" t="str">
            <v>NTI</v>
          </cell>
          <cell r="H82"/>
          <cell r="I82">
            <v>16</v>
          </cell>
        </row>
        <row r="83">
          <cell r="A83">
            <v>20154835</v>
          </cell>
          <cell r="B83">
            <v>175883</v>
          </cell>
          <cell r="C83" t="str">
            <v>ALIMENTO PROPOSITO MEDICO ESPE</v>
          </cell>
          <cell r="D83" t="str">
            <v>GLYTROL VAINILLA250MLALIMENTO LIQUIDOFRASCOORALALIMENTO LIQUIDO</v>
          </cell>
          <cell r="E83">
            <v>13967</v>
          </cell>
          <cell r="F83" t="str">
            <v>BAXTER INT</v>
          </cell>
          <cell r="G83" t="str">
            <v>NTI</v>
          </cell>
          <cell r="H83"/>
          <cell r="I83">
            <v>28</v>
          </cell>
        </row>
        <row r="84">
          <cell r="A84">
            <v>20159499</v>
          </cell>
          <cell r="B84">
            <v>251553</v>
          </cell>
          <cell r="C84" t="str">
            <v>ALIMENTO PROPOSITO MEDICO ESPE</v>
          </cell>
          <cell r="D84" t="str">
            <v>FORMULA POLIMERICA CON FIBRA Y FOS DE BAJA OSMOLARIDAD PARA PACIENTES CON DEFICIT DE INGESTA 1KCAL/ML EMULSION ORAL 500ML (JEVITY 2 FOS FRASCO X 500 ML)COMBINACIONLIQUIDOORALFRASCO X 500 ML N/A JEVITY</v>
          </cell>
          <cell r="E84">
            <v>26152</v>
          </cell>
          <cell r="F84" t="str">
            <v>ABBOTT INT</v>
          </cell>
          <cell r="G84" t="str">
            <v>NTI</v>
          </cell>
          <cell r="H84"/>
          <cell r="I84">
            <v>28</v>
          </cell>
        </row>
        <row r="85">
          <cell r="A85">
            <v>20235223</v>
          </cell>
          <cell r="B85">
            <v>313829</v>
          </cell>
          <cell r="C85" t="str">
            <v>ALIMENTO PROPOSITO MEDICO ESPE</v>
          </cell>
          <cell r="D85" t="str">
            <v>FORTIMEL ADVANCE280MGPOLVOTARROORALPOLVO PARA SOLUCIÒN ORAL</v>
          </cell>
          <cell r="E85">
            <v>145399</v>
          </cell>
          <cell r="F85" t="str">
            <v>GRUPO AFIN INT</v>
          </cell>
          <cell r="G85" t="str">
            <v>NTI</v>
          </cell>
          <cell r="H85"/>
          <cell r="I85">
            <v>28</v>
          </cell>
        </row>
        <row r="86">
          <cell r="A86">
            <v>20235223</v>
          </cell>
          <cell r="B86">
            <v>313829</v>
          </cell>
          <cell r="C86" t="str">
            <v>ALIMENTO PROPOSITO MEDICO ESPE</v>
          </cell>
          <cell r="D86" t="str">
            <v>FORTIMEL ADVANCED VAINILLA280 GRPOLVOLATAORALPOLVO PARA SOLUCION ORAL</v>
          </cell>
          <cell r="E86">
            <v>145399</v>
          </cell>
          <cell r="F86" t="str">
            <v>GRUPO AFIN INT</v>
          </cell>
          <cell r="G86" t="str">
            <v>NTI</v>
          </cell>
          <cell r="H86"/>
          <cell r="I86">
            <v>28</v>
          </cell>
        </row>
        <row r="87">
          <cell r="A87">
            <v>20273321</v>
          </cell>
          <cell r="B87">
            <v>251966</v>
          </cell>
          <cell r="C87" t="str">
            <v>ALIMENTO PROPOSITO MEDICO ESPE</v>
          </cell>
          <cell r="D87" t="str">
            <v>DIBEN DRINK 200MLEMULSIONBOTELLAORALEMULSION</v>
          </cell>
          <cell r="E87">
            <v>18079</v>
          </cell>
          <cell r="F87" t="str">
            <v>FRESENIUS INT</v>
          </cell>
          <cell r="G87" t="str">
            <v>NTI</v>
          </cell>
          <cell r="H87"/>
          <cell r="I87">
            <v>28</v>
          </cell>
        </row>
        <row r="88">
          <cell r="A88">
            <v>20274464</v>
          </cell>
          <cell r="B88">
            <v>251125</v>
          </cell>
          <cell r="C88" t="str">
            <v>ALIMENTO PROPOSITO MEDICO ESPE</v>
          </cell>
          <cell r="D88" t="str">
            <v>NUTRICION COMPLETA HIPERCALORICA PARA ADULTO(17-20)% Proteina (2 a 2.5 KCal/ml (125-200ml)LIQUIDO LISTO PARA USARORFRASCO/TARRO/CAJA/BOLSA/LATA N/A FRESUBIN</v>
          </cell>
          <cell r="E88">
            <v>22355</v>
          </cell>
          <cell r="F88" t="str">
            <v>FRESENIUS INT</v>
          </cell>
          <cell r="G88" t="str">
            <v>NTI</v>
          </cell>
          <cell r="H88"/>
          <cell r="I88">
            <v>28</v>
          </cell>
        </row>
        <row r="89">
          <cell r="A89">
            <v>20299706</v>
          </cell>
          <cell r="B89">
            <v>314249</v>
          </cell>
          <cell r="C89" t="str">
            <v>ALIMENTO PROPOSITO MEDICO ESPE</v>
          </cell>
          <cell r="D89" t="str">
            <v>PROWHEY RENAL CRONICO 378 GRPOLVOLATAORALPOLVO PARA SOLUCIÒN ORAL</v>
          </cell>
          <cell r="E89">
            <v>121376</v>
          </cell>
          <cell r="F89" t="str">
            <v>BOYDOR</v>
          </cell>
          <cell r="G89" t="str">
            <v>NTI</v>
          </cell>
          <cell r="H89"/>
          <cell r="I89">
            <v>16</v>
          </cell>
        </row>
        <row r="90">
          <cell r="A90" t="str">
            <v>20100139-06</v>
          </cell>
          <cell r="B90">
            <v>285593</v>
          </cell>
          <cell r="C90" t="str">
            <v>ALIZAPRIDE CLORHIDRATO</v>
          </cell>
          <cell r="D90" t="str">
            <v>ALIZAPRIDA (CLORHIDRATO)50mgTABLETA/CAPSULA/GRAGEA/COMPRIMIDO/PERLAORTABLETA/CAPSULA/GRAGEA/COMPRIMIDO/PERLAN/A ALIPRID 50 MG</v>
          </cell>
          <cell r="E90">
            <v>6428</v>
          </cell>
          <cell r="F90" t="str">
            <v>HUMAX INT</v>
          </cell>
          <cell r="G90" t="str">
            <v>NTI</v>
          </cell>
          <cell r="H90"/>
          <cell r="I90">
            <v>28</v>
          </cell>
        </row>
        <row r="91">
          <cell r="A91" t="str">
            <v>00018777-01</v>
          </cell>
          <cell r="B91">
            <v>92103</v>
          </cell>
          <cell r="C91" t="str">
            <v>ALOPURINOL</v>
          </cell>
          <cell r="D91" t="str">
            <v>ALOPURINOL100mgTAB/CAPS/GRAG/COMPORTABLETA/CAPSULA/GRAGEA/COMPRIMIDO/PERLA N/A UROCUAD</v>
          </cell>
          <cell r="E91">
            <v>597</v>
          </cell>
          <cell r="F91" t="str">
            <v>E.V</v>
          </cell>
          <cell r="G91" t="str">
            <v>NTI</v>
          </cell>
          <cell r="H91"/>
          <cell r="I91">
            <v>4</v>
          </cell>
        </row>
        <row r="92">
          <cell r="A92" t="str">
            <v>00032842-01</v>
          </cell>
          <cell r="B92">
            <v>92104</v>
          </cell>
          <cell r="C92" t="str">
            <v>ALOPURINOL</v>
          </cell>
          <cell r="D92" t="str">
            <v>ALOPURINOL300mgTAB/CAPS/GRAG/COMPORTABLETA/CAPSULA/GRAGEA/COMPRIMIDO/PERLA N/A UROCUAD</v>
          </cell>
          <cell r="E92">
            <v>916</v>
          </cell>
          <cell r="F92" t="str">
            <v>E.V</v>
          </cell>
          <cell r="G92" t="str">
            <v>NTI</v>
          </cell>
          <cell r="H92"/>
          <cell r="I92">
            <v>4</v>
          </cell>
        </row>
        <row r="93">
          <cell r="A93" t="str">
            <v>00013874-02</v>
          </cell>
          <cell r="B93">
            <v>129669</v>
          </cell>
          <cell r="C93" t="str">
            <v>ALPRAZOLAM</v>
          </cell>
          <cell r="D93" t="str">
            <v>ALPRAZOLAM0.25mgTAB/CAPS/GRAG/COMPORTABLETA/CAPSULA/GRAGEA/COMPRIMIDO/PERLA N/A XANAX</v>
          </cell>
          <cell r="E93">
            <v>2458</v>
          </cell>
          <cell r="F93" t="str">
            <v>ASPEN INT</v>
          </cell>
          <cell r="G93" t="str">
            <v>NTI</v>
          </cell>
          <cell r="H93"/>
          <cell r="I93">
            <v>28</v>
          </cell>
        </row>
        <row r="94">
          <cell r="A94" t="str">
            <v>19928029-02</v>
          </cell>
          <cell r="B94">
            <v>129658</v>
          </cell>
          <cell r="C94" t="str">
            <v>ALPRAZOLAM</v>
          </cell>
          <cell r="D94" t="str">
            <v>ALPRAZOLAM0.5mgTAB/CAPS/GRAG/COMPORTABLETA/CAPSULA/GRAGEA/COMPRIMIDO/PERLA N/A XANAX</v>
          </cell>
          <cell r="E94">
            <v>2944</v>
          </cell>
          <cell r="F94" t="str">
            <v>ASPEN INT</v>
          </cell>
          <cell r="G94" t="str">
            <v>NTI</v>
          </cell>
          <cell r="H94"/>
          <cell r="I94">
            <v>28</v>
          </cell>
        </row>
        <row r="95">
          <cell r="A95" t="str">
            <v>19931778-01</v>
          </cell>
          <cell r="B95">
            <v>89196</v>
          </cell>
          <cell r="C95" t="str">
            <v>AMANTADINA</v>
          </cell>
          <cell r="D95" t="str">
            <v>AMANTADINA SULFATO100mgTAB/CAPS/GRAG/COMPORTABLETA/CAPSULA/GRAGEA/COMPRIMIDO/PERLA N/A</v>
          </cell>
          <cell r="E95">
            <v>10612</v>
          </cell>
          <cell r="F95" t="str">
            <v>NOVAMED</v>
          </cell>
          <cell r="G95" t="str">
            <v>NTI</v>
          </cell>
          <cell r="H95"/>
          <cell r="I95">
            <v>4</v>
          </cell>
        </row>
        <row r="96">
          <cell r="A96" t="str">
            <v>00051079-01</v>
          </cell>
          <cell r="B96">
            <v>243946</v>
          </cell>
          <cell r="C96" t="str">
            <v>AMBROXOL CLORHIDRATO</v>
          </cell>
          <cell r="D96" t="str">
            <v>BISOLVON MAX JARABE FCO 120 ML JARABE FCO FRASCOORAL JARABE FCO</v>
          </cell>
          <cell r="E96">
            <v>45095</v>
          </cell>
          <cell r="F96" t="str">
            <v>OPELLA AGOTADO</v>
          </cell>
          <cell r="G96" t="str">
            <v>NTI</v>
          </cell>
          <cell r="H96"/>
          <cell r="I96">
            <v>16</v>
          </cell>
        </row>
        <row r="97">
          <cell r="A97" t="str">
            <v>19933951-01</v>
          </cell>
          <cell r="B97">
            <v>272404</v>
          </cell>
          <cell r="C97" t="str">
            <v>AMINOACIDOS SIN ELECTROLITOS</v>
          </cell>
          <cell r="D97" t="str">
            <v>ALFACETOANALOGOS DE AMINOACIDOS (KETOSTERIL)(105.00-101.00-86.00-68.00-67.00-59.00-53.00-38.00-30.00-23.00)MGTABLETAORAL19933951-1</v>
          </cell>
          <cell r="E97">
            <v>1387</v>
          </cell>
          <cell r="F97" t="str">
            <v>FRESENIUS INT</v>
          </cell>
          <cell r="G97" t="str">
            <v>REG</v>
          </cell>
          <cell r="H97">
            <v>1387</v>
          </cell>
          <cell r="I97">
            <v>28</v>
          </cell>
        </row>
        <row r="98">
          <cell r="A98" t="str">
            <v>20043928-01</v>
          </cell>
          <cell r="B98">
            <v>85086</v>
          </cell>
          <cell r="C98" t="str">
            <v>AMIODARONA CLORHIDRATO</v>
          </cell>
          <cell r="D98" t="str">
            <v>AMIODARONA (CLORHIDRATO)200mgTAB/CAPS/GRAG/COMPORTABLETA/CAPSULA/GRAGEA/COMPRIMIDO/PERLAN/A</v>
          </cell>
          <cell r="E98">
            <v>5837</v>
          </cell>
          <cell r="F98" t="str">
            <v>LA SANTE</v>
          </cell>
          <cell r="G98" t="str">
            <v>NTI</v>
          </cell>
          <cell r="H98"/>
          <cell r="I98">
            <v>16</v>
          </cell>
        </row>
        <row r="99">
          <cell r="A99" t="str">
            <v>00017144-08</v>
          </cell>
          <cell r="B99">
            <v>98112</v>
          </cell>
          <cell r="C99" t="str">
            <v>AMITRIPTILINA</v>
          </cell>
          <cell r="D99" t="str">
            <v>AMITRIPTILINA (CLORHIDRATO)25mg (base)TAB/CAPS/GRAG/COMPORTABLETA/CAPSULA/GRAGEA/COMPRIMIDO/PERLA N/A</v>
          </cell>
          <cell r="E99">
            <v>52</v>
          </cell>
          <cell r="F99" t="str">
            <v>GENFAR INT</v>
          </cell>
          <cell r="G99" t="str">
            <v>NTI</v>
          </cell>
          <cell r="H99"/>
          <cell r="I99">
            <v>28</v>
          </cell>
        </row>
        <row r="100">
          <cell r="A100" t="str">
            <v>00226438-04</v>
          </cell>
          <cell r="B100">
            <v>288887</v>
          </cell>
          <cell r="C100" t="str">
            <v>AMITRIPTILINA</v>
          </cell>
          <cell r="D100" t="str">
            <v>AMITRIPTILINA MK 25 MG X 30TABLETA/CAPSULA/GRAGEA/COMPRIMIDO/PERLATABLETA/CAPSULA/GRAGEA/COMPRIMIDO/PERLAORALTABLETA/CAPSULA/GRAGEA/COMPRIMIDO/PERLA</v>
          </cell>
          <cell r="E100">
            <v>625</v>
          </cell>
          <cell r="F100" t="str">
            <v>TECNOQUIMICA</v>
          </cell>
          <cell r="G100" t="str">
            <v>NTI</v>
          </cell>
          <cell r="H100"/>
          <cell r="I100">
            <v>16</v>
          </cell>
        </row>
        <row r="101">
          <cell r="A101" t="str">
            <v>19977789-03</v>
          </cell>
          <cell r="B101">
            <v>208462</v>
          </cell>
          <cell r="C101" t="str">
            <v>AMLODIPINA + VALSARTAN</v>
          </cell>
          <cell r="D101" t="str">
            <v>AMLODIPINO + VALSARTAN (5+160)mgTAB/CAPS/GRAG/COMPORTABLETA/CAPSULA/GRAGEA/COMPRIMIDO/PERLAEXFORGE 5/160MG</v>
          </cell>
          <cell r="E101">
            <v>1859</v>
          </cell>
          <cell r="F101" t="str">
            <v>NOVARTIS INT</v>
          </cell>
          <cell r="G101" t="str">
            <v>REG</v>
          </cell>
          <cell r="H101">
            <v>1859</v>
          </cell>
          <cell r="I101">
            <v>28</v>
          </cell>
        </row>
        <row r="102">
          <cell r="A102" t="str">
            <v>19977790-03</v>
          </cell>
          <cell r="B102">
            <v>247719</v>
          </cell>
          <cell r="C102" t="str">
            <v>AMLODIPINA + VALSARTAN</v>
          </cell>
          <cell r="D102" t="str">
            <v>AMLODIPINO + VALSARTAN (5+80)mgTAB/CAPS/GRAG/COMPORTABLETA/CAPSULA/GRAGEA/COMPRIMIDO/PERLAEXFORGE 5/80MG</v>
          </cell>
          <cell r="E102">
            <v>929</v>
          </cell>
          <cell r="F102" t="str">
            <v>NOVARTIS INT</v>
          </cell>
          <cell r="G102" t="str">
            <v>REG</v>
          </cell>
          <cell r="H102">
            <v>929</v>
          </cell>
          <cell r="I102">
            <v>28</v>
          </cell>
        </row>
        <row r="103">
          <cell r="A103" t="str">
            <v>19977792-03</v>
          </cell>
          <cell r="B103">
            <v>219483</v>
          </cell>
          <cell r="C103" t="str">
            <v>AMLODIPINA + VALSARTAN</v>
          </cell>
          <cell r="D103" t="str">
            <v>AMLODIPINO + VALSARTAN (10+160)mgTAB/CAPS/GRAG/COMPORTABLETA/CAPSULA/GRAGEA/COMPRIMIDO/PERLAEXFORGE 10/160MG</v>
          </cell>
          <cell r="E103">
            <v>1859</v>
          </cell>
          <cell r="F103" t="str">
            <v>NOVARTIS INT</v>
          </cell>
          <cell r="G103" t="str">
            <v>REG</v>
          </cell>
          <cell r="H103">
            <v>1859</v>
          </cell>
          <cell r="I103">
            <v>28</v>
          </cell>
        </row>
        <row r="104">
          <cell r="A104" t="str">
            <v>20047165-04</v>
          </cell>
          <cell r="B104">
            <v>316279</v>
          </cell>
          <cell r="C104" t="str">
            <v>AMLODIPINA + VALSARTAN</v>
          </cell>
          <cell r="D104" t="str">
            <v>AMLODIPINO + VALSARTAN (5+160)mgTAB/CAPS/GRAG/COMPORTABLETA/CAPSULA/GRAGEA/COMPRIMIDO/PERLACARDIK</v>
          </cell>
          <cell r="E104">
            <v>1859</v>
          </cell>
          <cell r="F104" t="str">
            <v>CAMBIO 316279</v>
          </cell>
          <cell r="G104" t="str">
            <v>REG</v>
          </cell>
          <cell r="H104">
            <v>1859.2</v>
          </cell>
          <cell r="I104">
            <v>4</v>
          </cell>
        </row>
        <row r="105">
          <cell r="A105" t="str">
            <v>20068730-05</v>
          </cell>
          <cell r="B105">
            <v>247834</v>
          </cell>
          <cell r="C105" t="str">
            <v>AMLODIPINA + VALSARTAN</v>
          </cell>
          <cell r="D105" t="str">
            <v>AMLODIPINO + VALSARTAN (5+160)mgTAB/CAPS/GRAG/COMPORTABLETA/CAPSULA/GRAGEA/COMPRIMIDO/PERLAVALSARTAN</v>
          </cell>
          <cell r="E105">
            <v>1859</v>
          </cell>
          <cell r="F105" t="str">
            <v>TECNOQUIMICA</v>
          </cell>
          <cell r="G105" t="str">
            <v>REG</v>
          </cell>
          <cell r="H105">
            <v>1859.2</v>
          </cell>
          <cell r="I105">
            <v>16</v>
          </cell>
        </row>
        <row r="106">
          <cell r="A106" t="str">
            <v>00048005-02</v>
          </cell>
          <cell r="B106">
            <v>268083</v>
          </cell>
          <cell r="C106" t="str">
            <v>AMLODIPINO</v>
          </cell>
          <cell r="D106" t="str">
            <v>AMLODIPINO (BESILATO)10mg (base)TAB/CAPS/GRAG/COMPORTABLETA/CAPSULA/GRAGEA/COMPRIMIDO/PERLA N/A AMDIPIN</v>
          </cell>
          <cell r="E106">
            <v>13513</v>
          </cell>
          <cell r="F106" t="str">
            <v>LAFRANCOL INT</v>
          </cell>
          <cell r="G106" t="str">
            <v>NTI</v>
          </cell>
          <cell r="H106"/>
          <cell r="I106">
            <v>28</v>
          </cell>
        </row>
        <row r="107">
          <cell r="A107" t="str">
            <v>00052806-05</v>
          </cell>
          <cell r="B107">
            <v>129543</v>
          </cell>
          <cell r="C107" t="str">
            <v>AMLODIPINO</v>
          </cell>
          <cell r="D107" t="str">
            <v>AMLODIPINO (BESILATO)5mg (base)TAB/CAPS/GRAG/COMPORTABLETA/CAPSULA/GRAGEA/COMPRIMIDO/PERLA N/A NORVAS</v>
          </cell>
          <cell r="E107">
            <v>8841</v>
          </cell>
          <cell r="F107" t="str">
            <v>ASPEN INT</v>
          </cell>
          <cell r="G107" t="str">
            <v>NTI</v>
          </cell>
          <cell r="H107"/>
          <cell r="I107">
            <v>28</v>
          </cell>
        </row>
        <row r="108">
          <cell r="A108" t="str">
            <v>00055895-06</v>
          </cell>
          <cell r="B108">
            <v>274866</v>
          </cell>
          <cell r="C108" t="str">
            <v>AMLODIPINO</v>
          </cell>
          <cell r="D108" t="str">
            <v>AMLODIPINO (BESILATO)5mg (base)TAB/CAPS/GRAG/COMPORTABLETA/CAPSULA/GRAGEA/COMPRIMIDO/PERLA N/A</v>
          </cell>
          <cell r="E108">
            <v>26</v>
          </cell>
          <cell r="F108" t="str">
            <v>GENFAR INT</v>
          </cell>
          <cell r="G108" t="str">
            <v>NTI</v>
          </cell>
          <cell r="H108"/>
          <cell r="I108">
            <v>28</v>
          </cell>
        </row>
        <row r="109">
          <cell r="A109" t="str">
            <v>01980545-03</v>
          </cell>
          <cell r="B109">
            <v>1481</v>
          </cell>
          <cell r="C109" t="str">
            <v>AMLODIPINO</v>
          </cell>
          <cell r="D109" t="str">
            <v>AMLODIPINO (BESILATO)10mg (base)TAB/CAPS/GRAG/COMPORTABLETA/CAPSULA/GRAGEA/COMPRIMIDO/PERLA N/A NORVAS</v>
          </cell>
          <cell r="E109">
            <v>44065</v>
          </cell>
          <cell r="F109" t="str">
            <v>ASPEN</v>
          </cell>
          <cell r="G109" t="str">
            <v>NTI</v>
          </cell>
          <cell r="H109"/>
          <cell r="I109">
            <v>4</v>
          </cell>
        </row>
        <row r="110">
          <cell r="A110" t="str">
            <v>20015775-08</v>
          </cell>
          <cell r="B110">
            <v>247716</v>
          </cell>
          <cell r="C110" t="str">
            <v>AMLODIPINO + VALSARTAN + HCT</v>
          </cell>
          <cell r="D110" t="str">
            <v>EXFORGE HCT10/160/12,5TABLETA/CAPSULA/GRAGEA/COMPRIMIDO/PERLATABLETA/CAPSULA/GRAGEA/COMPRIMIDO/PERLAORALTABLETA/CAPSULA/GRAGEA/COMPRIMIDO/PERLA</v>
          </cell>
          <cell r="E110">
            <v>2035</v>
          </cell>
          <cell r="F110" t="str">
            <v>NOVARTIS INT</v>
          </cell>
          <cell r="G110" t="str">
            <v>REG</v>
          </cell>
          <cell r="H110">
            <v>2035</v>
          </cell>
          <cell r="I110">
            <v>28</v>
          </cell>
        </row>
        <row r="111">
          <cell r="A111" t="str">
            <v>20015777-08</v>
          </cell>
          <cell r="B111">
            <v>253078</v>
          </cell>
          <cell r="C111" t="str">
            <v>AMLODIPINO + VALSARTAN + HCT</v>
          </cell>
          <cell r="D111" t="str">
            <v>EXFORGE HCT10/320/25TABLETA/CAPSULA/GRAGEA/COMPRIMIDO/PERLATABLETA/CAPSULA/GRAGEA/COMPRIMIDO/PERLAORALTABLETA/CAPSULA/GRAGEA/COMPRIMIDO/PERLA</v>
          </cell>
          <cell r="E111">
            <v>4070</v>
          </cell>
          <cell r="F111" t="str">
            <v>NOVARTIS INT</v>
          </cell>
          <cell r="G111" t="str">
            <v>REG</v>
          </cell>
          <cell r="H111">
            <v>4070</v>
          </cell>
          <cell r="I111">
            <v>28</v>
          </cell>
        </row>
        <row r="112">
          <cell r="A112" t="str">
            <v>20015778-03</v>
          </cell>
          <cell r="B112">
            <v>247713</v>
          </cell>
          <cell r="C112" t="str">
            <v>AMLODIPINO + VALSARTAN + HCT</v>
          </cell>
          <cell r="D112" t="str">
            <v>EXFORGE HCT5/160/12,5TABLETA/CAPSULA/GRAGEA/COMPRIMIDO/PERLATABLETA/CAPSULA/GRAGEA/COMPRIMIDO/PERLAORALTABLETA/CAPSULA/GRAGEA/COMPRIMIDO/PERLA</v>
          </cell>
          <cell r="E112">
            <v>2035</v>
          </cell>
          <cell r="F112" t="str">
            <v>NOVARTIS INT</v>
          </cell>
          <cell r="G112" t="str">
            <v>REG</v>
          </cell>
          <cell r="H112">
            <v>2035</v>
          </cell>
          <cell r="I112">
            <v>28</v>
          </cell>
        </row>
        <row r="113">
          <cell r="A113" t="str">
            <v>00055894-14</v>
          </cell>
          <cell r="B113">
            <v>196375</v>
          </cell>
          <cell r="C113" t="str">
            <v>AMLODIPINO BESILATO</v>
          </cell>
          <cell r="D113" t="str">
            <v>AMLODIPINO (BESILATO)10mg (base)TAB/CAPS/GRAG/COMPORTABLETA/CAPSULA/GRAGEA/COMPRIMIDO/PERLA N/A</v>
          </cell>
          <cell r="E113">
            <v>68</v>
          </cell>
          <cell r="F113" t="str">
            <v>GENFAR INT</v>
          </cell>
          <cell r="G113" t="str">
            <v>NTI</v>
          </cell>
          <cell r="H113"/>
          <cell r="I113">
            <v>28</v>
          </cell>
        </row>
        <row r="114">
          <cell r="A114" t="str">
            <v>19902457-03</v>
          </cell>
          <cell r="B114">
            <v>57897</v>
          </cell>
          <cell r="C114" t="str">
            <v>AMLODIPINO+HIDROCLOROTIAZIDA</v>
          </cell>
          <cell r="D114" t="str">
            <v>AMLODIPINO (AMDIPIN H 5 MG/12.5 MG X 10 TABLETAS)5 MG/12.5 MGTABLETAORAL19902457-3 N/A</v>
          </cell>
          <cell r="E114">
            <v>13973</v>
          </cell>
          <cell r="F114" t="str">
            <v>LAFRANCOL****</v>
          </cell>
          <cell r="G114" t="str">
            <v>NTI</v>
          </cell>
          <cell r="H114"/>
          <cell r="I114">
            <v>4</v>
          </cell>
        </row>
        <row r="115">
          <cell r="A115" t="str">
            <v>00046147-02</v>
          </cell>
          <cell r="B115">
            <v>286722</v>
          </cell>
          <cell r="C115" t="str">
            <v>AMOROLFINA</v>
          </cell>
          <cell r="D115" t="str">
            <v>LOCERYL 0,05SOLUCIÒNFRASCOTOPICASOLUCIÒN</v>
          </cell>
          <cell r="E115">
            <v>102309</v>
          </cell>
          <cell r="F115" t="str">
            <v>GALDERMA INT</v>
          </cell>
          <cell r="G115" t="str">
            <v>NTI</v>
          </cell>
          <cell r="H115"/>
          <cell r="I115">
            <v>28</v>
          </cell>
        </row>
        <row r="116">
          <cell r="A116" t="str">
            <v>00029698-08</v>
          </cell>
          <cell r="B116">
            <v>247798</v>
          </cell>
          <cell r="C116" t="str">
            <v>AMOXICILINA</v>
          </cell>
          <cell r="D116" t="str">
            <v>AMOXICILINA500mgTAB/CAPS/GRAG/COMPORTABLETA/CAPSULA/GRAGEA/COMPRIMIDO/PERLA N/A</v>
          </cell>
          <cell r="E116">
            <v>391</v>
          </cell>
          <cell r="F116" t="str">
            <v>TECNOQUIMICA</v>
          </cell>
          <cell r="G116" t="str">
            <v>NTI</v>
          </cell>
          <cell r="H116"/>
          <cell r="I116">
            <v>28</v>
          </cell>
        </row>
        <row r="117">
          <cell r="A117" t="str">
            <v>20135836-07</v>
          </cell>
          <cell r="B117">
            <v>290595</v>
          </cell>
          <cell r="C117" t="str">
            <v>AMOXICILINA</v>
          </cell>
          <cell r="D117" t="str">
            <v>AMOXIDAL 1GRTABLETA/CAPSULA/GRAGEA/COMPRIMIDO/PERLATABLETA/CAPSULA/GRAGEA/COMPRIMIDO/PERLAORALTABLETA/CAPSULA/GRAGEA/COMPRIMIDO/PERLA</v>
          </cell>
          <cell r="E117">
            <v>5696</v>
          </cell>
          <cell r="F117" t="str">
            <v>MEGALABS</v>
          </cell>
          <cell r="G117" t="str">
            <v>NTI</v>
          </cell>
          <cell r="H117"/>
          <cell r="I117">
            <v>4</v>
          </cell>
        </row>
        <row r="118">
          <cell r="A118" t="str">
            <v>19917258-12</v>
          </cell>
          <cell r="B118">
            <v>206200</v>
          </cell>
          <cell r="C118" t="str">
            <v>AMOXICILINA+CLAVULANICO ACIDO</v>
          </cell>
          <cell r="D118" t="str">
            <v>AMOXICILINA + CLAVULANATO(875+125)mgTAB/CAPS/GRAG/COMPORTABLETA/CAPSULA/GRAGEA/COMPRIMIDO/PERLA N/A CURAM 1000MG</v>
          </cell>
          <cell r="E118">
            <v>10680</v>
          </cell>
          <cell r="F118" t="str">
            <v>SANDOZ</v>
          </cell>
          <cell r="G118" t="str">
            <v>NTI</v>
          </cell>
          <cell r="H118"/>
          <cell r="I118">
            <v>4</v>
          </cell>
        </row>
        <row r="119">
          <cell r="A119" t="str">
            <v>20004817-01</v>
          </cell>
          <cell r="B119">
            <v>258696</v>
          </cell>
          <cell r="C119" t="str">
            <v>AMOXICILINA+CLAVULANICO ACIDO</v>
          </cell>
          <cell r="D119" t="str">
            <v>AMOXICILINA + CLAVULANATO(875+125)mgTAB/CAPS/GRAG/COMPORTABLETA/CAPSULA/GRAGEA/COMPRIMIDO/PERLA N/A KOAT 1000MG</v>
          </cell>
          <cell r="E119">
            <v>9189</v>
          </cell>
          <cell r="F119" t="str">
            <v>NOVAMED</v>
          </cell>
          <cell r="G119" t="str">
            <v>NTI</v>
          </cell>
          <cell r="H119"/>
          <cell r="I119">
            <v>4</v>
          </cell>
        </row>
        <row r="120">
          <cell r="A120" t="str">
            <v>20035831-01</v>
          </cell>
          <cell r="B120">
            <v>219572</v>
          </cell>
          <cell r="C120" t="str">
            <v>AMOXICILINA+CLAVULANICO ACIDO</v>
          </cell>
          <cell r="D120" t="str">
            <v>AMOXICILINA-ACIDO CLAVULANICO (CURAM 600/42.9 MG SUSPENSION X 125 ML.)(600+42.9)mgPOLVO PARA SUSPENCION ORALORAL20035831-1 N/A</v>
          </cell>
          <cell r="E120">
            <v>150418</v>
          </cell>
          <cell r="F120" t="str">
            <v>SANDOZ</v>
          </cell>
          <cell r="G120" t="str">
            <v>NTI</v>
          </cell>
          <cell r="H120"/>
          <cell r="I120">
            <v>4</v>
          </cell>
        </row>
        <row r="121">
          <cell r="A121" t="str">
            <v>00023598-04</v>
          </cell>
          <cell r="B121">
            <v>2976</v>
          </cell>
          <cell r="C121" t="str">
            <v>AMPICILINA</v>
          </cell>
          <cell r="D121" t="str">
            <v>AMPICILINA500mgTAB/CAPS/GRAG/COMPORTABLETA/CAPSULA/GRAGEA/COMPRIMIDO/PERLA N/A</v>
          </cell>
          <cell r="E121">
            <v>923</v>
          </cell>
          <cell r="F121" t="str">
            <v>GENFAR ****</v>
          </cell>
          <cell r="G121" t="str">
            <v>NTI</v>
          </cell>
          <cell r="H121"/>
          <cell r="I121">
            <v>16</v>
          </cell>
        </row>
        <row r="122">
          <cell r="A122" t="str">
            <v>00046941-02</v>
          </cell>
          <cell r="B122">
            <v>453</v>
          </cell>
          <cell r="C122" t="str">
            <v>AMPICILINA</v>
          </cell>
          <cell r="D122" t="str">
            <v>AMPICILINA MK 500 MG X 100TABLETA/CAPSULA/GRAGEA/COMPRIMIDO/PERLATABLETA/CAPSULA/GRAGEA/COMPRIMIDO/PERLAORALTABLETA/CAPSULA/GRAGEA/COMPRIMIDO/PERLA</v>
          </cell>
          <cell r="E122">
            <v>743</v>
          </cell>
          <cell r="F122" t="str">
            <v>TECNOQUIMICA</v>
          </cell>
          <cell r="G122" t="str">
            <v>NTI</v>
          </cell>
          <cell r="H122"/>
          <cell r="I122">
            <v>16</v>
          </cell>
        </row>
        <row r="123">
          <cell r="A123" t="str">
            <v>00206742-03</v>
          </cell>
          <cell r="B123">
            <v>52762</v>
          </cell>
          <cell r="C123" t="str">
            <v>ANASTROZOL</v>
          </cell>
          <cell r="D123" t="str">
            <v>ANASTROZOL1mgTAB/CAPS/GRAG/COMPORTABLETA/CAPSULA/GRAGEA/COMPRIMIDO/PERLA</v>
          </cell>
          <cell r="E123">
            <v>6078</v>
          </cell>
          <cell r="F123" t="str">
            <v>ASTRA ZENEC INT</v>
          </cell>
          <cell r="G123" t="str">
            <v>REG</v>
          </cell>
          <cell r="H123">
            <v>6078</v>
          </cell>
          <cell r="I123">
            <v>28</v>
          </cell>
        </row>
        <row r="124">
          <cell r="A124" t="str">
            <v>20014926-03</v>
          </cell>
          <cell r="B124">
            <v>210690</v>
          </cell>
          <cell r="C124" t="str">
            <v>ARIPIPRAZOL</v>
          </cell>
          <cell r="D124" t="str">
            <v>ARIPIPRAZOL 15mgTAB/CAPS/GRAG/COMPORTABLETA/CAPSULA/GRAGEA/COMPRIMIDO/PERLAIPIPRAL</v>
          </cell>
          <cell r="E124">
            <v>4636</v>
          </cell>
          <cell r="F124" t="str">
            <v>HUMAX INT 1OP</v>
          </cell>
          <cell r="G124" t="str">
            <v>REG</v>
          </cell>
          <cell r="H124">
            <v>4636.8</v>
          </cell>
          <cell r="I124">
            <v>28</v>
          </cell>
        </row>
        <row r="125">
          <cell r="A125" t="str">
            <v>01983281-03</v>
          </cell>
          <cell r="B125">
            <v>118102</v>
          </cell>
          <cell r="C125" t="str">
            <v>ASA (ACIDO ACETILSALICILICO)</v>
          </cell>
          <cell r="D125" t="str">
            <v>ACETIL SALICILICO ACIDO100mgTAB/CAPS/GRAG/COMPORTABLETA/CAPSULA/GRAGEA/COMPRIMIDO/PERLA N/A CARDIOASPIRINA</v>
          </cell>
          <cell r="E125">
            <v>2322</v>
          </cell>
          <cell r="F125" t="str">
            <v>BAYER INT</v>
          </cell>
          <cell r="G125" t="str">
            <v>NTI</v>
          </cell>
          <cell r="H125"/>
          <cell r="I125">
            <v>28</v>
          </cell>
        </row>
        <row r="126">
          <cell r="A126" t="str">
            <v>19936296-11</v>
          </cell>
          <cell r="B126">
            <v>110400</v>
          </cell>
          <cell r="C126" t="str">
            <v>ASA (ACIDO ACETILSALICILICO)</v>
          </cell>
          <cell r="D126" t="str">
            <v>ACETIL SALICILICO ACIDO100mgTAB/CAPS/GRAG/COMPORTABLETA/CAPSULA/GRAGEA/COMPRIMIDO/PERLA N/A</v>
          </cell>
          <cell r="E126">
            <v>44</v>
          </cell>
          <cell r="F126" t="str">
            <v>GENFAR</v>
          </cell>
          <cell r="G126" t="str">
            <v>NTI</v>
          </cell>
          <cell r="H126"/>
          <cell r="I126">
            <v>28</v>
          </cell>
        </row>
        <row r="127">
          <cell r="A127" t="str">
            <v>19959398-07</v>
          </cell>
          <cell r="B127">
            <v>253084</v>
          </cell>
          <cell r="C127" t="str">
            <v>ASA (ACIDO ACETILSALICILICO)</v>
          </cell>
          <cell r="D127" t="str">
            <v>ACETIL SALICILICO ACIDO81mgTAB/CAPS/GRAG/COMPORTABLETA/CAPSULA/GRAGEA/COMPRIMIDO/PERLA N/A CARDIOASPIRINA</v>
          </cell>
          <cell r="E127">
            <v>2189</v>
          </cell>
          <cell r="F127" t="str">
            <v>BAYER INT</v>
          </cell>
          <cell r="G127" t="str">
            <v>NTI</v>
          </cell>
          <cell r="H127"/>
          <cell r="I127">
            <v>28</v>
          </cell>
        </row>
        <row r="128">
          <cell r="A128" t="str">
            <v>00212444-27</v>
          </cell>
          <cell r="B128">
            <v>129648</v>
          </cell>
          <cell r="C128" t="str">
            <v>ATORVASTATINA</v>
          </cell>
          <cell r="D128" t="str">
            <v>ATORVASTATINA (CALCICA)20mg (base)TAB/CAPS/GRAG/COMPORTABLETA/CAPSULA/GRAGEA/COMPRIMIDO/PERLA N/A LIPITOR</v>
          </cell>
          <cell r="E128">
            <v>4668</v>
          </cell>
          <cell r="F128" t="str">
            <v>ASPEN INT</v>
          </cell>
          <cell r="G128" t="str">
            <v>NTI</v>
          </cell>
          <cell r="H128"/>
          <cell r="I128">
            <v>28</v>
          </cell>
        </row>
        <row r="129">
          <cell r="A129" t="str">
            <v>00212446-06</v>
          </cell>
          <cell r="B129">
            <v>206003</v>
          </cell>
          <cell r="C129" t="str">
            <v>ATORVASTATINA</v>
          </cell>
          <cell r="D129" t="str">
            <v>ATORVASTATINA 10 mg TABLETA (LIPITOR 10 MG X 30 TABLETAS.)10 MGTABLETAS CON O SIN RECUBR. QUE NO MODIFIQUEN LIBERACION FARMACOORAL212446-6 N/A</v>
          </cell>
          <cell r="E129">
            <v>4330</v>
          </cell>
          <cell r="F129" t="str">
            <v>ASPEN</v>
          </cell>
          <cell r="G129" t="str">
            <v>NTI</v>
          </cell>
          <cell r="H129"/>
          <cell r="I129">
            <v>4</v>
          </cell>
        </row>
        <row r="130">
          <cell r="A130" t="str">
            <v>19919867-23</v>
          </cell>
          <cell r="B130">
            <v>129642</v>
          </cell>
          <cell r="C130" t="str">
            <v>ATORVASTATINA</v>
          </cell>
          <cell r="D130" t="str">
            <v>ATORVASTATINA (CALCICA) (LIPITOR)40mg (base)TABLETA/CAPSULA/GRAGEA/COMPRIMIDO/PERLAORTABLETA/CAPSULA/GRAGEA/COMPRIMIDO/PERLA N/A LIPITOR 40MG</v>
          </cell>
          <cell r="E130">
            <v>9810</v>
          </cell>
          <cell r="F130" t="str">
            <v>ASPEN INT</v>
          </cell>
          <cell r="G130" t="str">
            <v>NTI</v>
          </cell>
          <cell r="H130"/>
          <cell r="I130">
            <v>28</v>
          </cell>
        </row>
        <row r="131">
          <cell r="A131" t="str">
            <v>19928399-30</v>
          </cell>
          <cell r="B131">
            <v>308649</v>
          </cell>
          <cell r="C131" t="str">
            <v>ATORVASTATINA</v>
          </cell>
          <cell r="D131" t="str">
            <v>ATORVASTATINA (CALCICA)20mg (base)TAB/CAPS/GRAG/COMPORTABLETA/CAPSULA/GRAGEA/COMPRIMIDO/PERLA N/A</v>
          </cell>
          <cell r="E131">
            <v>3114</v>
          </cell>
          <cell r="F131" t="str">
            <v>GENFAR AGOTADO</v>
          </cell>
          <cell r="G131" t="str">
            <v>NTI</v>
          </cell>
          <cell r="H131"/>
          <cell r="I131">
            <v>16</v>
          </cell>
        </row>
        <row r="132">
          <cell r="A132" t="str">
            <v>20087456-22</v>
          </cell>
          <cell r="B132">
            <v>282229</v>
          </cell>
          <cell r="C132" t="str">
            <v>ATORVASTATINA</v>
          </cell>
          <cell r="D132" t="str">
            <v>ATORVASTATINA (CALCICA)20mg (base)TAB/CAPS/GRAG/COMPORTABLETA/CAPSULA/GRAGEA/COMPRIMIDO/PERLA N/A</v>
          </cell>
          <cell r="E132">
            <v>1177</v>
          </cell>
          <cell r="F132" t="str">
            <v>TECNOQUIMICA</v>
          </cell>
          <cell r="G132" t="str">
            <v>NTI</v>
          </cell>
          <cell r="H132"/>
          <cell r="I132">
            <v>28</v>
          </cell>
        </row>
        <row r="133">
          <cell r="A133" t="str">
            <v>20090823-01</v>
          </cell>
          <cell r="B133">
            <v>275035</v>
          </cell>
          <cell r="C133" t="str">
            <v>ATORVASTATINA+OMEGA</v>
          </cell>
          <cell r="D133" t="str">
            <v>ATORVASTATINA (CALCICA)20mg (base)TAB/CAPS/GRAG/COMPORTABLETA/CAPSULA/GRAGEA/COMPRIMIDO/PERLA N/A LIPOMEGA 20MG</v>
          </cell>
          <cell r="E133">
            <v>10222</v>
          </cell>
          <cell r="F133" t="str">
            <v>PROCAPS INT</v>
          </cell>
          <cell r="G133" t="str">
            <v>NTI</v>
          </cell>
          <cell r="H133"/>
          <cell r="I133">
            <v>28</v>
          </cell>
        </row>
        <row r="134">
          <cell r="A134" t="str">
            <v>00094321-01</v>
          </cell>
          <cell r="B134">
            <v>1898</v>
          </cell>
          <cell r="C134" t="str">
            <v>ATROPINA</v>
          </cell>
          <cell r="D134" t="str">
            <v>ATROPINA SULFATO0,01SOLUCION/SUSPENSIONOFTFRASCO N/A</v>
          </cell>
          <cell r="E134">
            <v>41805</v>
          </cell>
          <cell r="F134" t="str">
            <v>ALCON INT</v>
          </cell>
          <cell r="G134" t="str">
            <v>NTI</v>
          </cell>
          <cell r="H134"/>
          <cell r="I134">
            <v>28</v>
          </cell>
        </row>
        <row r="135">
          <cell r="A135" t="str">
            <v>20122250-02</v>
          </cell>
          <cell r="B135">
            <v>294793</v>
          </cell>
          <cell r="C135" t="str">
            <v>AZELASTINA+FLUTICASONA</v>
          </cell>
          <cell r="D135" t="str">
            <v>AZEFLU137+50MGSUSPENSION NASALFRASCOSPRAY NASALSUSPENSION NASAL</v>
          </cell>
          <cell r="E135">
            <v>182883</v>
          </cell>
          <cell r="F135" t="str">
            <v>NOVAMED</v>
          </cell>
          <cell r="G135" t="str">
            <v>NTI</v>
          </cell>
          <cell r="H135"/>
          <cell r="I135">
            <v>4</v>
          </cell>
        </row>
        <row r="136">
          <cell r="A136" t="str">
            <v>20142975-01</v>
          </cell>
          <cell r="B136">
            <v>307576</v>
          </cell>
          <cell r="C136" t="str">
            <v>AZELASTINA+FLUTICASONA</v>
          </cell>
          <cell r="D136" t="str">
            <v>AZELASTINA CLORHIDRATO + FLUTICASONA(137+50)mcg/dosisSPRAYNASFRASCO/DISPOSITIVO N/A AZEC</v>
          </cell>
          <cell r="E136">
            <v>171111</v>
          </cell>
          <cell r="F136" t="str">
            <v>PROCAPS</v>
          </cell>
          <cell r="G136" t="str">
            <v>NTI</v>
          </cell>
          <cell r="H136"/>
          <cell r="I136">
            <v>4</v>
          </cell>
        </row>
        <row r="137">
          <cell r="A137" t="str">
            <v>00011700-02</v>
          </cell>
          <cell r="B137">
            <v>40382</v>
          </cell>
          <cell r="C137" t="str">
            <v>AZITROMICINA</v>
          </cell>
          <cell r="D137" t="str">
            <v>AZITROMICINA500mgTAB/CAPS/GRAG/COMPORTABLETA/CAPSULA/GRAGEA/COMPRIMIDO/PERLA N/A</v>
          </cell>
          <cell r="E137">
            <v>4433</v>
          </cell>
          <cell r="F137" t="str">
            <v>GENFAR</v>
          </cell>
          <cell r="G137" t="str">
            <v>NTI</v>
          </cell>
          <cell r="H137"/>
          <cell r="I137">
            <v>16</v>
          </cell>
        </row>
        <row r="138">
          <cell r="A138" t="str">
            <v>00051565-04</v>
          </cell>
          <cell r="B138">
            <v>31769</v>
          </cell>
          <cell r="C138" t="str">
            <v>AZITROMICINA</v>
          </cell>
          <cell r="D138" t="str">
            <v>AZITROMICINA500mgTAB/CAPS/GRAG/COMPORTABLETA/CAPSULA/GRAGEA/COMPRIMIDO/PERLA N/A ZITROMAX</v>
          </cell>
          <cell r="E138">
            <v>51944</v>
          </cell>
          <cell r="F138" t="str">
            <v>PFIZER</v>
          </cell>
          <cell r="G138" t="str">
            <v>NTI</v>
          </cell>
          <cell r="H138"/>
          <cell r="I138">
            <v>4</v>
          </cell>
        </row>
        <row r="139">
          <cell r="A139" t="str">
            <v>00059081-03</v>
          </cell>
          <cell r="B139">
            <v>42317</v>
          </cell>
          <cell r="C139" t="str">
            <v>AZITROMICINA</v>
          </cell>
          <cell r="D139" t="str">
            <v>AZITROMICINA500mgTAB/CAPS/GRAG/COMPORTABLETA/CAPSULA/GRAGEA/COMPRIMIDO/PERLA N/A TROMIX</v>
          </cell>
          <cell r="E139">
            <v>39445</v>
          </cell>
          <cell r="F139" t="str">
            <v>LFC ****</v>
          </cell>
          <cell r="G139" t="str">
            <v>NTI</v>
          </cell>
          <cell r="H139"/>
          <cell r="I139">
            <v>4</v>
          </cell>
        </row>
        <row r="140">
          <cell r="A140" t="str">
            <v>20143099-01</v>
          </cell>
          <cell r="B140">
            <v>291825</v>
          </cell>
          <cell r="C140" t="str">
            <v>AZITROMICINA</v>
          </cell>
          <cell r="D140" t="str">
            <v>MEIBOS 1.5%3 ML SOLUCION OFTALMICA FCOFRASCOOFTALMICA SOLUCION OFTALMICA FCO</v>
          </cell>
          <cell r="E140">
            <v>94444</v>
          </cell>
          <cell r="F140" t="str">
            <v>ESPEC OFTALMOLG</v>
          </cell>
          <cell r="G140" t="str">
            <v>NTI</v>
          </cell>
          <cell r="H140"/>
          <cell r="I140">
            <v>4</v>
          </cell>
        </row>
        <row r="141">
          <cell r="A141" t="str">
            <v>19952942-02</v>
          </cell>
          <cell r="B141">
            <v>257090</v>
          </cell>
          <cell r="C141" t="str">
            <v>BACILLUS CLAUSII</v>
          </cell>
          <cell r="D141" t="str">
            <v>BACILOS LACTICOS (ENTEROGERMINA AMPOLLAS BEBIBLE X 10 UI.)2.000 millones/ 5mlSUSPENSION ORALORAL19952942-2N/A</v>
          </cell>
          <cell r="E141">
            <v>11491</v>
          </cell>
          <cell r="F141" t="str">
            <v>SANOFI AVENTIS</v>
          </cell>
          <cell r="G141" t="str">
            <v>NTI</v>
          </cell>
          <cell r="H141"/>
          <cell r="I141">
            <v>16</v>
          </cell>
        </row>
        <row r="142">
          <cell r="A142" t="str">
            <v>19987850-01</v>
          </cell>
          <cell r="B142">
            <v>58514</v>
          </cell>
          <cell r="C142" t="str">
            <v>BACITRICINA+DEXAMETA+POLOMIXIN</v>
          </cell>
          <cell r="D142" t="str">
            <v>POLIMIXINA -BACITRACINA -DEXAMETASONA (ALTRACINE-A UNG OFTALMICO X 5 GR)50.000 UI+0.1(%)+1 millon UIEMULSIONCONJUNTIVAL19987850-1 N/A</v>
          </cell>
          <cell r="E142">
            <v>147916</v>
          </cell>
          <cell r="F142" t="str">
            <v>OFTALMOQUIMICA</v>
          </cell>
          <cell r="G142" t="str">
            <v>NTI</v>
          </cell>
          <cell r="H142"/>
          <cell r="I142">
            <v>4</v>
          </cell>
        </row>
        <row r="143">
          <cell r="A143" t="str">
            <v>19992492-01</v>
          </cell>
          <cell r="B143">
            <v>58513</v>
          </cell>
          <cell r="C143" t="str">
            <v>BECLOMETASONA DIPROPIONATO</v>
          </cell>
          <cell r="D143" t="str">
            <v>BECLOMETASONA DIPROPIONATO250mcg/dosisINHALADORORFRASCO N/A ECLOSYNT</v>
          </cell>
          <cell r="E143">
            <v>11388</v>
          </cell>
          <cell r="F143" t="str">
            <v>BCN INT NC BUCA</v>
          </cell>
          <cell r="G143" t="str">
            <v>NTI</v>
          </cell>
          <cell r="H143"/>
          <cell r="I143">
            <v>28</v>
          </cell>
        </row>
        <row r="144">
          <cell r="A144" t="str">
            <v>19992495-01</v>
          </cell>
          <cell r="B144">
            <v>217532</v>
          </cell>
          <cell r="C144" t="str">
            <v>BECLOMETASONA DIPROPIONATO</v>
          </cell>
          <cell r="D144" t="str">
            <v>BECLOMETASONA DIPROPIONATO50mcg/dosisINHALADORORFRASCO N/A</v>
          </cell>
          <cell r="E144">
            <v>67681</v>
          </cell>
          <cell r="F144" t="str">
            <v>BCN MEDICAL</v>
          </cell>
          <cell r="G144" t="str">
            <v>NTI</v>
          </cell>
          <cell r="H144"/>
          <cell r="I144">
            <v>4</v>
          </cell>
        </row>
        <row r="145">
          <cell r="A145" t="str">
            <v>19996407-01</v>
          </cell>
          <cell r="B145">
            <v>187657</v>
          </cell>
          <cell r="C145" t="str">
            <v>BECLOMETASONA DIPROPIONATO</v>
          </cell>
          <cell r="D145" t="str">
            <v>BECLOMETASONA DIPROPIONATO250mcg/dosisINHALADORORFRASCO N/A</v>
          </cell>
          <cell r="E145">
            <v>95452</v>
          </cell>
          <cell r="F145" t="str">
            <v>TECNOQUIMICA</v>
          </cell>
          <cell r="G145" t="str">
            <v>NTI</v>
          </cell>
          <cell r="H145"/>
          <cell r="I145">
            <v>16</v>
          </cell>
        </row>
        <row r="146">
          <cell r="A146" t="str">
            <v>00058248-01</v>
          </cell>
          <cell r="B146">
            <v>96075</v>
          </cell>
          <cell r="C146" t="str">
            <v>BENCIDAMINA</v>
          </cell>
          <cell r="D146" t="str">
            <v>BENCIDAMINA0,05CREMAVAGTUBO/FRASCO/DISPOSITIVO N/A BENZIRIN</v>
          </cell>
          <cell r="E146">
            <v>139343</v>
          </cell>
          <cell r="F146" t="str">
            <v>TECNOQUIMICA</v>
          </cell>
          <cell r="G146" t="str">
            <v>NTI</v>
          </cell>
          <cell r="H146"/>
          <cell r="I146">
            <v>16</v>
          </cell>
        </row>
        <row r="147">
          <cell r="A147" t="str">
            <v>00040974-19</v>
          </cell>
          <cell r="B147">
            <v>129384</v>
          </cell>
          <cell r="C147" t="str">
            <v>BENCIDAMINA CLORHIDRATO</v>
          </cell>
          <cell r="D147" t="str">
            <v>BENZIRIN VERDE120 MLSOLUCION BUCALFRASCOORALSPRAY FRASCO</v>
          </cell>
          <cell r="E147">
            <v>61681</v>
          </cell>
          <cell r="F147" t="str">
            <v>TECNOQUIMICA</v>
          </cell>
          <cell r="G147" t="str">
            <v>NTI</v>
          </cell>
          <cell r="H147"/>
          <cell r="I147">
            <v>28</v>
          </cell>
        </row>
        <row r="148">
          <cell r="A148" t="str">
            <v>19962766-01</v>
          </cell>
          <cell r="B148">
            <v>138236</v>
          </cell>
          <cell r="C148" t="str">
            <v>BENCIDAMINA CLORHIDRATO</v>
          </cell>
          <cell r="D148" t="str">
            <v>BENZIRIN FORTE120 MLSOLUCION BUCALFRASCOORALSPRAY FRASCO 120 ML</v>
          </cell>
          <cell r="E148">
            <v>71665</v>
          </cell>
          <cell r="F148" t="str">
            <v>TECNOQUIMICA</v>
          </cell>
          <cell r="G148" t="str">
            <v>NTI</v>
          </cell>
          <cell r="H148"/>
          <cell r="I148">
            <v>16</v>
          </cell>
        </row>
        <row r="149">
          <cell r="A149" t="str">
            <v>19962766-03</v>
          </cell>
          <cell r="B149">
            <v>156494</v>
          </cell>
          <cell r="C149" t="str">
            <v>BENCIDAMINA CLORHIDRATO</v>
          </cell>
          <cell r="D149" t="str">
            <v>BENZIRIN FORTE SPRAY ADULTO45 MLSOLUCION BUCALFRASCOORALSPRAY FRASCO 45ML</v>
          </cell>
          <cell r="E149">
            <v>60909</v>
          </cell>
          <cell r="F149" t="str">
            <v>TECNOQUIMICA</v>
          </cell>
          <cell r="G149" t="str">
            <v>NTI</v>
          </cell>
          <cell r="H149"/>
          <cell r="I149">
            <v>16</v>
          </cell>
        </row>
        <row r="150">
          <cell r="A150" t="str">
            <v>20078118-01</v>
          </cell>
          <cell r="B150">
            <v>256389</v>
          </cell>
          <cell r="C150" t="str">
            <v>BENCIDAMINA+CETILPIRIDINIO CLO</v>
          </cell>
          <cell r="D150" t="str">
            <v>BENZIRIN VERDE ASEPTIC 120 MLSPRAYFRASCOORALSPRAY</v>
          </cell>
          <cell r="E150">
            <v>69806</v>
          </cell>
          <cell r="F150" t="str">
            <v>TECNOQUIMICA</v>
          </cell>
          <cell r="G150" t="str">
            <v>NTI</v>
          </cell>
          <cell r="H150"/>
          <cell r="I150">
            <v>16</v>
          </cell>
        </row>
        <row r="151">
          <cell r="A151" t="str">
            <v>00037706-02</v>
          </cell>
          <cell r="B151">
            <v>621</v>
          </cell>
          <cell r="C151" t="str">
            <v>BENZOCAINA</v>
          </cell>
          <cell r="D151" t="str">
            <v>OTICAINA10MLSOLUCION OTICAFRASCO GOTEROOTICASOLUCION OTICA</v>
          </cell>
          <cell r="E151">
            <v>23649</v>
          </cell>
          <cell r="F151" t="str">
            <v>BUSSIE</v>
          </cell>
          <cell r="G151" t="str">
            <v>NTI</v>
          </cell>
          <cell r="H151"/>
          <cell r="I151">
            <v>16</v>
          </cell>
        </row>
        <row r="152">
          <cell r="A152" t="str">
            <v>19939513-45</v>
          </cell>
          <cell r="B152">
            <v>195942</v>
          </cell>
          <cell r="C152" t="str">
            <v>BENZOCAINA+CETILPIRIDINIO</v>
          </cell>
          <cell r="D152" t="str">
            <v>NORAVER10MG/1,4MGTABLETA/CAPSULA/GRAGEA/COMPRIMIDO/PERLATABLETA/CAPSULA/GRAGEA/COMPRIMIDO/PERLAORALTABLETA/CAPSULA/GRAGEA/COMPRIMIDO/PERLA</v>
          </cell>
          <cell r="E152">
            <v>2103</v>
          </cell>
          <cell r="F152" t="str">
            <v>TECNOQUIMICA</v>
          </cell>
          <cell r="G152" t="str">
            <v>NTI</v>
          </cell>
          <cell r="H152"/>
          <cell r="I152">
            <v>16</v>
          </cell>
        </row>
        <row r="153">
          <cell r="A153" t="str">
            <v>20079303-01</v>
          </cell>
          <cell r="B153">
            <v>274931</v>
          </cell>
          <cell r="C153" t="str">
            <v>BEPOTASTINA BESILATO</v>
          </cell>
          <cell r="D153" t="str">
            <v>BEPOTASTINA BESILATO15mgSOLUCION/SUSPENSIONOFTFRASCODOLCETINA</v>
          </cell>
          <cell r="E153">
            <v>37237</v>
          </cell>
          <cell r="F153" t="str">
            <v>LAFRANCOL INT</v>
          </cell>
          <cell r="G153" t="str">
            <v>REG</v>
          </cell>
          <cell r="H153">
            <v>37237</v>
          </cell>
          <cell r="I153">
            <v>28</v>
          </cell>
        </row>
        <row r="154">
          <cell r="A154" t="str">
            <v>19939887-01</v>
          </cell>
          <cell r="B154">
            <v>88597</v>
          </cell>
          <cell r="C154" t="str">
            <v>BETAHISTINA CLORHIDRATO</v>
          </cell>
          <cell r="D154" t="str">
            <v>BETAHISTINA 16mgTAB/CAPS/GRAG/COMPORTABLETA/CAPSULA/GRAGEA/COMPRIMIDO/PERLA N/A BETASERC</v>
          </cell>
          <cell r="E154">
            <v>7876</v>
          </cell>
          <cell r="F154" t="str">
            <v>ABBOTT CB</v>
          </cell>
          <cell r="G154" t="str">
            <v>NTI</v>
          </cell>
          <cell r="H154"/>
          <cell r="I154">
            <v>4</v>
          </cell>
        </row>
        <row r="155">
          <cell r="A155" t="str">
            <v>19994205-08</v>
          </cell>
          <cell r="B155">
            <v>314908</v>
          </cell>
          <cell r="C155" t="str">
            <v>BETAHISTINA CLORHIDRATO</v>
          </cell>
          <cell r="D155" t="str">
            <v>BETAHISTINA 24mgTAB/CAPS/GRAG/COMPORTABLETA/CAPSULA/GRAGEA/COMPRIMIDO/PERLA N/A BETASERC</v>
          </cell>
          <cell r="E155">
            <v>5074</v>
          </cell>
          <cell r="F155" t="str">
            <v>ABBOTT</v>
          </cell>
          <cell r="G155" t="str">
            <v>NTI</v>
          </cell>
          <cell r="H155"/>
          <cell r="I155">
            <v>4</v>
          </cell>
        </row>
        <row r="156">
          <cell r="A156" t="str">
            <v>00227757-02</v>
          </cell>
          <cell r="B156">
            <v>277154</v>
          </cell>
          <cell r="C156" t="str">
            <v>BETAHISTINA DICLORHIDRATO</v>
          </cell>
          <cell r="D156" t="str">
            <v>BETAHISTINA (VERUM)8 mgTABLETAORAL227757-3 N/A</v>
          </cell>
          <cell r="E156">
            <v>347</v>
          </cell>
          <cell r="F156" t="str">
            <v>GRUNENTHAL INT</v>
          </cell>
          <cell r="G156" t="str">
            <v>NTI</v>
          </cell>
          <cell r="H156"/>
          <cell r="I156">
            <v>28</v>
          </cell>
        </row>
        <row r="157">
          <cell r="A157" t="str">
            <v>19961306-01</v>
          </cell>
          <cell r="B157">
            <v>246197</v>
          </cell>
          <cell r="C157" t="str">
            <v>BETAHISTINA DICLORHIDRATO</v>
          </cell>
          <cell r="D157" t="str">
            <v>BETAHISTINA DICLORHIDRATO (VERUM 16 MG X 20 TABLETAS)16 mgTABLETAORAL19961306-1 N/A</v>
          </cell>
          <cell r="E157">
            <v>518</v>
          </cell>
          <cell r="F157" t="str">
            <v>GRUNENTHAL INT</v>
          </cell>
          <cell r="G157" t="str">
            <v>NTI</v>
          </cell>
          <cell r="H157"/>
          <cell r="I157">
            <v>28</v>
          </cell>
        </row>
        <row r="158">
          <cell r="A158" t="str">
            <v>20015468-01</v>
          </cell>
          <cell r="B158">
            <v>268566</v>
          </cell>
          <cell r="C158" t="str">
            <v>BETAHISTINA DICLORHIDRATO</v>
          </cell>
          <cell r="D158" t="str">
            <v>BETAHISTINA (VERUM)24 mgTABLETAORAL20015468-1 N/A</v>
          </cell>
          <cell r="E158">
            <v>1015</v>
          </cell>
          <cell r="F158" t="str">
            <v>GRUNENTHAL INT</v>
          </cell>
          <cell r="G158" t="str">
            <v>NTI</v>
          </cell>
          <cell r="H158"/>
          <cell r="I158">
            <v>28</v>
          </cell>
        </row>
        <row r="159">
          <cell r="A159" t="str">
            <v>20009479-01</v>
          </cell>
          <cell r="B159">
            <v>131015</v>
          </cell>
          <cell r="C159" t="str">
            <v>BETAMETASON FOS+BETAMETASO ACE</v>
          </cell>
          <cell r="D159" t="str">
            <v>BETAMETASONA ACETATO + BETAMETASONA FOSFATO(3+3)mgAMP/VIAL/JPPARAMP/VIAL/JP N/A INFLACORT</v>
          </cell>
          <cell r="E159">
            <v>44305</v>
          </cell>
          <cell r="F159" t="str">
            <v>CHALVER</v>
          </cell>
          <cell r="G159" t="str">
            <v>NTI</v>
          </cell>
          <cell r="H159"/>
          <cell r="I159">
            <v>4</v>
          </cell>
        </row>
        <row r="160">
          <cell r="A160" t="str">
            <v>00045688-01</v>
          </cell>
          <cell r="B160">
            <v>174163</v>
          </cell>
          <cell r="C160" t="str">
            <v>BETAMETASONA</v>
          </cell>
          <cell r="D160" t="str">
            <v>BETAMETASONA VALERATO0,05CREMA/UNGUENTOTOPTUBO/FRASCO/DISPOSITIVO N/A</v>
          </cell>
          <cell r="E160">
            <v>22037</v>
          </cell>
          <cell r="F160" t="str">
            <v>GENFAR 0.05%</v>
          </cell>
          <cell r="G160" t="str">
            <v>NTI</v>
          </cell>
          <cell r="H160"/>
          <cell r="I160">
            <v>16</v>
          </cell>
        </row>
        <row r="161">
          <cell r="A161" t="str">
            <v>20070719-03</v>
          </cell>
          <cell r="B161">
            <v>271695</v>
          </cell>
          <cell r="C161" t="str">
            <v>BETAMETASONA DIPROP+ACID SALIC</v>
          </cell>
          <cell r="D161" t="str">
            <v>DIPROSALIC30GRUNGÜENTO TUBOTUBOTOPICAUNGÜENTO</v>
          </cell>
          <cell r="E161">
            <v>92843</v>
          </cell>
          <cell r="F161" t="str">
            <v>MSD</v>
          </cell>
          <cell r="G161" t="str">
            <v>NTI</v>
          </cell>
          <cell r="H161"/>
          <cell r="I161">
            <v>4</v>
          </cell>
        </row>
        <row r="162">
          <cell r="A162" t="str">
            <v>00035515-03</v>
          </cell>
          <cell r="B162">
            <v>2039</v>
          </cell>
          <cell r="C162" t="str">
            <v>BETAMETASONA+ACIDO FUSIDICO</v>
          </cell>
          <cell r="D162" t="str">
            <v>FUCICORT0,02CREMA TOPICATUBOTOPICACREMA TOPICA</v>
          </cell>
          <cell r="E162">
            <v>123363</v>
          </cell>
          <cell r="F162" t="str">
            <v>BIOPAS</v>
          </cell>
          <cell r="G162" t="str">
            <v>NTI</v>
          </cell>
          <cell r="H162"/>
          <cell r="I162">
            <v>4</v>
          </cell>
        </row>
        <row r="163">
          <cell r="A163" t="str">
            <v>19927074-04</v>
          </cell>
          <cell r="B163">
            <v>172645</v>
          </cell>
          <cell r="C163" t="str">
            <v>BETAMETASONA+CLOTRIMAZ+GENTAMI</v>
          </cell>
          <cell r="D163" t="str">
            <v>BETAMETASONA + GENTAMICINA + CLOTRIMAZOL(0.05+0.1+1)%CREMA/EMULSION/UNGUENTOTOPTUBO/FRASCO/DISPOSITIVO N/A CORASAN 40GR</v>
          </cell>
          <cell r="E163">
            <v>48750</v>
          </cell>
          <cell r="F163" t="str">
            <v>INCOBRA</v>
          </cell>
          <cell r="G163" t="str">
            <v>NTI</v>
          </cell>
          <cell r="H163"/>
          <cell r="I163">
            <v>4</v>
          </cell>
        </row>
        <row r="164">
          <cell r="A164" t="str">
            <v>00022100-02</v>
          </cell>
          <cell r="B164">
            <v>309542</v>
          </cell>
          <cell r="C164" t="str">
            <v>BIFONAZOL</v>
          </cell>
          <cell r="D164" t="str">
            <v>CANESTEN ULTRA 1%15GRCREMA TOPICATUBOTOPICACREMA TOPICA</v>
          </cell>
          <cell r="E164">
            <v>41814</v>
          </cell>
          <cell r="F164" t="str">
            <v>BAYER</v>
          </cell>
          <cell r="G164" t="str">
            <v>NTI</v>
          </cell>
          <cell r="H164"/>
          <cell r="I164">
            <v>16</v>
          </cell>
        </row>
        <row r="165">
          <cell r="A165" t="str">
            <v>20041089-01</v>
          </cell>
          <cell r="B165">
            <v>227056</v>
          </cell>
          <cell r="C165" t="str">
            <v>BIFONAZOL</v>
          </cell>
          <cell r="D165" t="str">
            <v>UNESIA 1%20GRCREMA TOPICATUBOTOPICACREMA TOPICA</v>
          </cell>
          <cell r="E165">
            <v>33527</v>
          </cell>
          <cell r="F165" t="str">
            <v>GENOMMA LAB</v>
          </cell>
          <cell r="G165" t="str">
            <v>NTI</v>
          </cell>
          <cell r="H165"/>
          <cell r="I165">
            <v>16</v>
          </cell>
        </row>
        <row r="166">
          <cell r="A166" t="str">
            <v>00042234-08</v>
          </cell>
          <cell r="B166">
            <v>268658</v>
          </cell>
          <cell r="C166" t="str">
            <v>BIFONAZOL+GENTAMICINA+BUDESONI</v>
          </cell>
          <cell r="D166" t="str">
            <v>TREXCREMA 30 GRAMOSCREMATUBOTOPICACREMA TOPICA</v>
          </cell>
          <cell r="E166">
            <v>39953</v>
          </cell>
          <cell r="F166" t="str">
            <v>SIEGFRIED</v>
          </cell>
          <cell r="G166" t="str">
            <v>NTI</v>
          </cell>
          <cell r="H166"/>
          <cell r="I166">
            <v>4</v>
          </cell>
        </row>
        <row r="167">
          <cell r="A167" t="str">
            <v>20030167-04</v>
          </cell>
          <cell r="B167">
            <v>274816</v>
          </cell>
          <cell r="C167" t="str">
            <v>BILASTINA</v>
          </cell>
          <cell r="D167" t="str">
            <v>BILASTINA20mgTAB/CAPS/GRAG/COMPORTABLETA/CAPSULA/GRAGEA/COMPRIMIDO/PERLABILAXTEN</v>
          </cell>
          <cell r="E167">
            <v>973</v>
          </cell>
          <cell r="F167" t="str">
            <v>FAES FARMA INT</v>
          </cell>
          <cell r="G167" t="str">
            <v>REG</v>
          </cell>
          <cell r="H167">
            <v>973</v>
          </cell>
          <cell r="I167">
            <v>28</v>
          </cell>
        </row>
        <row r="168">
          <cell r="A168" t="str">
            <v>20168881-01</v>
          </cell>
          <cell r="B168">
            <v>310499</v>
          </cell>
          <cell r="C168" t="str">
            <v>BILASTINA</v>
          </cell>
          <cell r="D168" t="str">
            <v>BILAXTEN 2.5 MG MG/ ML 120 ML (PEDIATRICO)SOLUCIONFRASCOOTRALSOLUCION</v>
          </cell>
          <cell r="E168">
            <v>91739</v>
          </cell>
          <cell r="F168" t="str">
            <v>FAES FARMA</v>
          </cell>
          <cell r="G168" t="str">
            <v>NTI</v>
          </cell>
          <cell r="H168"/>
          <cell r="I168">
            <v>4</v>
          </cell>
        </row>
        <row r="169">
          <cell r="A169" t="str">
            <v>19923968-04</v>
          </cell>
          <cell r="B169">
            <v>74419</v>
          </cell>
          <cell r="C169" t="str">
            <v>BIMATOPROST</v>
          </cell>
          <cell r="D169" t="str">
            <v>BIMATOPROST (LUMIGAN GOTAS OFT X 3 ML.)0.3mg/ml (0.03(%))SOLUCION OFTALMICACONJUNTIVAL19923968-4 N/A</v>
          </cell>
          <cell r="E169">
            <v>81511</v>
          </cell>
          <cell r="F169" t="str">
            <v>ALLERGAN</v>
          </cell>
          <cell r="G169" t="str">
            <v>REG</v>
          </cell>
          <cell r="H169">
            <v>81511</v>
          </cell>
          <cell r="I169">
            <v>4</v>
          </cell>
        </row>
        <row r="170">
          <cell r="A170" t="str">
            <v>19900906-20</v>
          </cell>
          <cell r="B170">
            <v>299618</v>
          </cell>
          <cell r="C170" t="str">
            <v>BIPERIDENO CLORHIDRATO</v>
          </cell>
          <cell r="D170" t="str">
            <v>BIPERIDENO (CLORHIDRATO)2mgTAB/CAPS/GRAG/COMPORTABLETA/CAPSULA/GRAGEA/COMPRIMIDO/PERLA N/A</v>
          </cell>
          <cell r="E170">
            <v>861</v>
          </cell>
          <cell r="F170" t="str">
            <v>TECNOQUIMICA</v>
          </cell>
          <cell r="G170" t="str">
            <v>NTI</v>
          </cell>
          <cell r="H170"/>
          <cell r="I170">
            <v>16</v>
          </cell>
        </row>
        <row r="171">
          <cell r="A171" t="str">
            <v>00031462-01</v>
          </cell>
          <cell r="B171">
            <v>1329</v>
          </cell>
          <cell r="C171" t="str">
            <v>BISACODIL</v>
          </cell>
          <cell r="D171" t="str">
            <v>BISACODILO5mgTAB/CAPS/GRAG/COMPORTABLETA/CAPSULA/GRAGEA/COMPRIMIDO/PERLA N/A DULCOLAX</v>
          </cell>
          <cell r="E171">
            <v>2093</v>
          </cell>
          <cell r="F171" t="str">
            <v>SANOFI</v>
          </cell>
          <cell r="G171" t="str">
            <v>NTI</v>
          </cell>
          <cell r="H171"/>
          <cell r="I171">
            <v>16</v>
          </cell>
        </row>
        <row r="172">
          <cell r="A172" t="str">
            <v>19953922-02</v>
          </cell>
          <cell r="B172">
            <v>259791</v>
          </cell>
          <cell r="C172" t="str">
            <v>BISACODIL</v>
          </cell>
          <cell r="D172" t="str">
            <v>BISACODILO5mgTAB/CAPS/GRAG/COMPORTABLETA/CAPSULA/GRAGEA/COMPRIMIDO/PERLAN/A</v>
          </cell>
          <cell r="E172">
            <v>116</v>
          </cell>
          <cell r="F172" t="str">
            <v>BUSSIE INT</v>
          </cell>
          <cell r="G172" t="str">
            <v>NTI</v>
          </cell>
          <cell r="H172"/>
          <cell r="I172">
            <v>28</v>
          </cell>
        </row>
        <row r="173">
          <cell r="A173" t="str">
            <v>00034016-02</v>
          </cell>
          <cell r="B173">
            <v>175713</v>
          </cell>
          <cell r="C173" t="str">
            <v>BISOPROLOL FUMARATO</v>
          </cell>
          <cell r="D173" t="str">
            <v>BISOPROLOL5mgTAB/CAPS/GRAG/COMPORTABLETA/CAPSULA/GRAGEA/COMPRIMIDO/PERLACONCOR</v>
          </cell>
          <cell r="E173">
            <v>701</v>
          </cell>
          <cell r="F173" t="str">
            <v>MERCK INT 6%</v>
          </cell>
          <cell r="G173" t="str">
            <v>REG</v>
          </cell>
          <cell r="H173">
            <v>701.3</v>
          </cell>
          <cell r="I173">
            <v>28</v>
          </cell>
        </row>
        <row r="174">
          <cell r="A174" t="str">
            <v>00034017-12</v>
          </cell>
          <cell r="B174">
            <v>214100</v>
          </cell>
          <cell r="C174" t="str">
            <v>BISOPROLOL FUMARATO</v>
          </cell>
          <cell r="D174" t="str">
            <v>BISOPROLOL10mgTAB/CAPS/GRAG/COMPORTABLETA/CAPSULA/GRAGEA/COMPRIMIDO/PERLACONCOR 20MG</v>
          </cell>
          <cell r="E174">
            <v>1402</v>
          </cell>
          <cell r="F174" t="str">
            <v>MERCK  INT</v>
          </cell>
          <cell r="G174" t="str">
            <v>REG</v>
          </cell>
          <cell r="H174">
            <v>1402.6</v>
          </cell>
          <cell r="I174">
            <v>28</v>
          </cell>
        </row>
        <row r="175">
          <cell r="A175" t="str">
            <v>19908192-07</v>
          </cell>
          <cell r="B175">
            <v>214101</v>
          </cell>
          <cell r="C175" t="str">
            <v>BISOPROLOL FUMARATO</v>
          </cell>
          <cell r="D175" t="str">
            <v>BISOPROLOL2.5mgTAB/CAPS/GRAG/COMPORTABLETA/CAPSULA/GRAGEA/COMPRIMIDO/PERLACONCOR 2,5MG</v>
          </cell>
          <cell r="E175">
            <v>350</v>
          </cell>
          <cell r="F175" t="str">
            <v>MERCK  INT 1OP</v>
          </cell>
          <cell r="G175" t="str">
            <v>REG</v>
          </cell>
          <cell r="H175">
            <v>350.63333333333333</v>
          </cell>
          <cell r="I175">
            <v>28</v>
          </cell>
        </row>
        <row r="176">
          <cell r="A176" t="str">
            <v>20040649-03</v>
          </cell>
          <cell r="B176">
            <v>270223</v>
          </cell>
          <cell r="C176" t="str">
            <v>BISOPROLOL FUMARATO+AMLODIPIN0</v>
          </cell>
          <cell r="D176" t="str">
            <v>CONCOR AM5/10MGRTABLETA/CAPSULA/GRAGEA/COMPRIMIDO/PERLATABLETA/CAPSULA/GRAGEA/COMPRIMIDO/PERLAORALTABLETA/CAPSULA/GRAGEA/COMPRIMIDO/PERLA</v>
          </cell>
          <cell r="E176">
            <v>6276</v>
          </cell>
          <cell r="F176" t="str">
            <v>MERCK</v>
          </cell>
          <cell r="G176" t="str">
            <v>NTI</v>
          </cell>
          <cell r="H176"/>
          <cell r="I176">
            <v>4</v>
          </cell>
        </row>
        <row r="177">
          <cell r="A177" t="str">
            <v>20051245-06</v>
          </cell>
          <cell r="B177">
            <v>250710</v>
          </cell>
          <cell r="C177" t="str">
            <v>BISOPROLOL FUMARATO+AMLODIPIN0</v>
          </cell>
          <cell r="D177" t="str">
            <v>CONCOR AM5/5MGTABLETA/CAPSULA/GRAGEA/COMPRIMIDO/PERLATABLETA/CAPSULA/GRAGEA/COMPRIMIDO/PERLAORALTABLETA/CAPSULA/GRAGEA/COMPRIMIDO/PERLA</v>
          </cell>
          <cell r="E177">
            <v>7304</v>
          </cell>
          <cell r="F177" t="str">
            <v>MERCK INT</v>
          </cell>
          <cell r="G177" t="str">
            <v>NTI</v>
          </cell>
          <cell r="H177"/>
          <cell r="I177">
            <v>28</v>
          </cell>
        </row>
        <row r="178">
          <cell r="A178" t="str">
            <v>00215874-01</v>
          </cell>
          <cell r="B178">
            <v>46400</v>
          </cell>
          <cell r="C178" t="str">
            <v>BRIMONIDINA TARTRATO</v>
          </cell>
          <cell r="D178" t="str">
            <v>BRIMONIDINA TARTRATO0,002SOLUCION/SUSPENSIONOFTFRASCOALPHAGAN</v>
          </cell>
          <cell r="E178">
            <v>23280</v>
          </cell>
          <cell r="F178" t="str">
            <v>ALLERGAN #</v>
          </cell>
          <cell r="G178" t="str">
            <v>RNC</v>
          </cell>
          <cell r="H178">
            <v>23280</v>
          </cell>
          <cell r="I178">
            <v>4</v>
          </cell>
        </row>
        <row r="179">
          <cell r="A179" t="str">
            <v>20037341-01</v>
          </cell>
          <cell r="B179">
            <v>232045</v>
          </cell>
          <cell r="C179" t="str">
            <v>BRIMONIDINA TARTRATO</v>
          </cell>
          <cell r="D179" t="str">
            <v>BRIMONIDINA TARTRATO0,002SOLUCION/SUSPENSIONOFTFRASCOBRIMOFTAL</v>
          </cell>
          <cell r="E179">
            <v>23280</v>
          </cell>
          <cell r="F179" t="str">
            <v>TECNOQUIMICA</v>
          </cell>
          <cell r="G179" t="str">
            <v>REG</v>
          </cell>
          <cell r="H179">
            <v>23280</v>
          </cell>
          <cell r="I179">
            <v>4</v>
          </cell>
        </row>
        <row r="180">
          <cell r="A180" t="str">
            <v>20108768-01</v>
          </cell>
          <cell r="B180">
            <v>298315</v>
          </cell>
          <cell r="C180" t="str">
            <v>BROMFENACO</v>
          </cell>
          <cell r="D180" t="str">
            <v>BROMFENACO0.9mg/ml (0.09%)SOLUCION/SUSPENSIONOFTFRASCOZEBESTEN- SOPHIA</v>
          </cell>
          <cell r="E180">
            <v>56666</v>
          </cell>
          <cell r="F180" t="str">
            <v>SOPHIA  INT</v>
          </cell>
          <cell r="G180" t="str">
            <v>REG</v>
          </cell>
          <cell r="H180">
            <v>56666</v>
          </cell>
          <cell r="I180">
            <v>28</v>
          </cell>
        </row>
        <row r="181">
          <cell r="A181" t="str">
            <v>00035271-01</v>
          </cell>
          <cell r="B181">
            <v>221838</v>
          </cell>
          <cell r="C181" t="str">
            <v>BROMHEXINA</v>
          </cell>
          <cell r="D181" t="str">
            <v>BROMHEXINA8mg/5mlJARABEORFRASCO N/A BISOLVON</v>
          </cell>
          <cell r="E181">
            <v>44972</v>
          </cell>
          <cell r="F181" t="str">
            <v>BOEH OFT NO DIS</v>
          </cell>
          <cell r="G181" t="str">
            <v>NTI</v>
          </cell>
          <cell r="H181"/>
          <cell r="I181">
            <v>16</v>
          </cell>
        </row>
        <row r="182">
          <cell r="A182" t="str">
            <v>20064965-01</v>
          </cell>
          <cell r="B182">
            <v>246365</v>
          </cell>
          <cell r="C182" t="str">
            <v>BROMHEXINA-GUAYAC.DE GLICERILO</v>
          </cell>
          <cell r="D182" t="str">
            <v>TUKOL D125MLSOLUCIÒNFRASCOORALSOLUCIÒN</v>
          </cell>
          <cell r="E182">
            <v>40664</v>
          </cell>
          <cell r="F182" t="str">
            <v>GENOMMA LAB</v>
          </cell>
          <cell r="G182" t="str">
            <v>NTI</v>
          </cell>
          <cell r="H182"/>
          <cell r="I182">
            <v>16</v>
          </cell>
        </row>
        <row r="183">
          <cell r="A183" t="str">
            <v>19963423-06</v>
          </cell>
          <cell r="B183">
            <v>173854</v>
          </cell>
          <cell r="C183" t="str">
            <v>BROMURO DE HIOCINA+IBUPROFENO</v>
          </cell>
          <cell r="D183" t="str">
            <v>BUSCAPINA FEM20/400 MGTABLETA/CAPSULA/GRAGEA/COMPRIMIDO/PERLATABLETA/CAPSULA/GRAGEA/COMPRIMIDO/PERLAORALTABLETA/CAPSULA/GRAGEA/COMPRIMIDO/PERLA</v>
          </cell>
          <cell r="E183">
            <v>1926</v>
          </cell>
          <cell r="F183" t="str">
            <v>BOEHRINGERndisp</v>
          </cell>
          <cell r="G183" t="str">
            <v>NTI</v>
          </cell>
          <cell r="H183"/>
          <cell r="I183">
            <v>16</v>
          </cell>
        </row>
        <row r="184">
          <cell r="A184" t="str">
            <v>00054889-01</v>
          </cell>
          <cell r="B184">
            <v>34225</v>
          </cell>
          <cell r="C184" t="str">
            <v>BROMURO DE IPRATROPI+FENOTEROL</v>
          </cell>
          <cell r="D184" t="str">
            <v>IPRATROPIO BROMURO + FENOTEROL BROMHIDRATO(0.25+0.5)mg/mlSOLUCION PARA NEBULIZACIONNEBULFRASCOBERODUAL</v>
          </cell>
          <cell r="E184">
            <v>30000</v>
          </cell>
          <cell r="F184" t="str">
            <v>BOEHRINGER</v>
          </cell>
          <cell r="G184" t="str">
            <v>RNC</v>
          </cell>
          <cell r="H184">
            <v>30000</v>
          </cell>
          <cell r="I184">
            <v>4</v>
          </cell>
        </row>
        <row r="185">
          <cell r="A185" t="str">
            <v>19931241-01</v>
          </cell>
          <cell r="B185">
            <v>253776</v>
          </cell>
          <cell r="C185" t="str">
            <v>BROMURO DE IPRATROPI+FENOTEROL</v>
          </cell>
          <cell r="D185" t="str">
            <v>IPRATROPIO BROMURO + FENOTEROL BROMHIDRATO(20+50)mcg/dosisINHALADORORFRASCO/INHALDOR/DISPOSITIVOBERODUAL</v>
          </cell>
          <cell r="E185">
            <v>30000</v>
          </cell>
          <cell r="F185" t="str">
            <v>BOEHRINGER INT</v>
          </cell>
          <cell r="G185" t="str">
            <v>REG</v>
          </cell>
          <cell r="H185">
            <v>30000</v>
          </cell>
          <cell r="I185">
            <v>28</v>
          </cell>
        </row>
        <row r="186">
          <cell r="A186" t="str">
            <v>19992496-01</v>
          </cell>
          <cell r="B186">
            <v>217470</v>
          </cell>
          <cell r="C186" t="str">
            <v>BROMURO DE IPRATROPIO</v>
          </cell>
          <cell r="D186" t="str">
            <v>ASPROMIO 20 MCG/ML20 MCG/ML INHALADOR X 200 DOSISFRASCO INHALADORORAL INHALADOR X 200 DOSIS</v>
          </cell>
          <cell r="E186">
            <v>19560</v>
          </cell>
          <cell r="F186" t="str">
            <v>BCN MEDICAL</v>
          </cell>
          <cell r="G186" t="str">
            <v>RNC</v>
          </cell>
          <cell r="H186">
            <v>19560</v>
          </cell>
          <cell r="I186">
            <v>4</v>
          </cell>
        </row>
        <row r="187">
          <cell r="A187" t="str">
            <v>20066836-01</v>
          </cell>
          <cell r="B187">
            <v>84934</v>
          </cell>
          <cell r="C187" t="str">
            <v>BROMURO DE IPRATROPIO</v>
          </cell>
          <cell r="D187" t="str">
            <v>IPRATROPIO BROMURO 20mcg/dosis (base)INHALADORORFRASCO/INHALDOR/DISPOSITIVOASPROMIO</v>
          </cell>
          <cell r="E187">
            <v>12717</v>
          </cell>
          <cell r="F187" t="str">
            <v>CHALVER INT</v>
          </cell>
          <cell r="G187" t="str">
            <v>REG</v>
          </cell>
          <cell r="H187">
            <v>19560</v>
          </cell>
          <cell r="I187">
            <v>28</v>
          </cell>
        </row>
        <row r="188">
          <cell r="A188" t="str">
            <v>00206904-03</v>
          </cell>
          <cell r="B188">
            <v>196282</v>
          </cell>
          <cell r="C188" t="str">
            <v>BROMURO DE OTILONIO</v>
          </cell>
          <cell r="D188" t="str">
            <v>OTILONIO BROMURO40mgTAB/CAPS/GRAG/COMPORTABLETA/CAPSULA/GRAGEA/COMPRIMIDO/PERLA N/A SPASMOMEN</v>
          </cell>
          <cell r="E188">
            <v>5787</v>
          </cell>
          <cell r="F188" t="str">
            <v>A MENARINE INT</v>
          </cell>
          <cell r="G188" t="str">
            <v>NTI</v>
          </cell>
          <cell r="H188"/>
          <cell r="I188">
            <v>28</v>
          </cell>
        </row>
        <row r="189">
          <cell r="A189" t="str">
            <v>20066852-04</v>
          </cell>
          <cell r="B189">
            <v>264588</v>
          </cell>
          <cell r="C189" t="str">
            <v>BROMURO DE PINAVERIO+SIMETICON</v>
          </cell>
          <cell r="D189" t="str">
            <v>PINAVERIO BROMURO + SIMETICONA (DIMETILPOLISILOXANO)(100+300)mgTAB/CAPS/GRAG/COMPORTABLETA/CAPSULA/GRAGEA/COMPRIMIDO/PERLAN/A DICETEL DUO 100/300MG</v>
          </cell>
          <cell r="E189">
            <v>8772</v>
          </cell>
          <cell r="F189" t="str">
            <v>ABBOTT AGOTADO</v>
          </cell>
          <cell r="G189" t="str">
            <v>NTI</v>
          </cell>
          <cell r="H189"/>
          <cell r="I189">
            <v>4</v>
          </cell>
        </row>
        <row r="190">
          <cell r="A190" t="str">
            <v>20097785-03</v>
          </cell>
          <cell r="B190">
            <v>278513</v>
          </cell>
          <cell r="C190" t="str">
            <v>BROMURO DE PINAVERIO+SIMETICON</v>
          </cell>
          <cell r="D190" t="str">
            <v>PINAVERIO BROMURO + SIMETICONA (DIMETILPOLISILOXANO)(100+300)mgTAB/CAPS/GRAG/COMPORTABLETA/CAPSULA/GRAGEA/COMPRIMIDO/PERLAN/A DISPAX 100/300MG</v>
          </cell>
          <cell r="E190">
            <v>9802</v>
          </cell>
          <cell r="F190" t="str">
            <v xml:space="preserve">  NOVAMED</v>
          </cell>
          <cell r="G190" t="str">
            <v>NTI</v>
          </cell>
          <cell r="H190"/>
          <cell r="I190">
            <v>4</v>
          </cell>
        </row>
        <row r="191">
          <cell r="A191" t="str">
            <v>20028750-01</v>
          </cell>
          <cell r="B191">
            <v>211359</v>
          </cell>
          <cell r="C191" t="str">
            <v>BROMURO PINAVERIO+DIMETICONA</v>
          </cell>
          <cell r="D191" t="str">
            <v>PINAVERIO BROMURO + SIMETICONA (DIMETILPOLISILOXANO)(100+300)mgTAB/CAPS/GRAG/COMPORTABLETA/CAPSULA/GRAGEA/COMPRIMIDO/PERLAN/A ALEVIAN DUO 100/300MG</v>
          </cell>
          <cell r="E191">
            <v>11279</v>
          </cell>
          <cell r="F191" t="str">
            <v>ADIUM SAS</v>
          </cell>
          <cell r="G191" t="str">
            <v>NTI</v>
          </cell>
          <cell r="H191"/>
          <cell r="I191">
            <v>4</v>
          </cell>
        </row>
        <row r="192">
          <cell r="A192" t="str">
            <v>20086945-03</v>
          </cell>
          <cell r="B192">
            <v>257458</v>
          </cell>
          <cell r="C192" t="str">
            <v>BROMURO PINAVERIO+DIMETICONA</v>
          </cell>
          <cell r="D192" t="str">
            <v>PINAVERIO BROMURO + SIMETICONA (DIMETILPOLISILOXANO)(100+300)mgTAB/CAPS/GRAG/COMPORTABLETA/CAPSULA/GRAGEA/COMPRIMIDO/PERLAN/A BROMUX D 100/300 MG</v>
          </cell>
          <cell r="E192">
            <v>8547</v>
          </cell>
          <cell r="F192" t="str">
            <v>MEGALABS</v>
          </cell>
          <cell r="G192" t="str">
            <v>NTI</v>
          </cell>
          <cell r="H192"/>
          <cell r="I192">
            <v>4</v>
          </cell>
        </row>
        <row r="193">
          <cell r="A193" t="str">
            <v>01980184-08</v>
          </cell>
          <cell r="B193">
            <v>47116</v>
          </cell>
          <cell r="C193" t="str">
            <v>BUDESONIDA</v>
          </cell>
          <cell r="D193" t="str">
            <v>BUDESONIDA MICRONIZADA0.5mg/ml (0.05%)SOLUCION PARA NEBULIZACIONNEBULAMP/VIAL/JP N/A PULMICORT</v>
          </cell>
          <cell r="E193">
            <v>32222</v>
          </cell>
          <cell r="F193" t="str">
            <v>GLENMARK</v>
          </cell>
          <cell r="G193" t="str">
            <v>NTI</v>
          </cell>
          <cell r="H193"/>
          <cell r="I193">
            <v>4</v>
          </cell>
        </row>
        <row r="194">
          <cell r="A194" t="str">
            <v>20019744-01</v>
          </cell>
          <cell r="B194">
            <v>228714</v>
          </cell>
          <cell r="C194" t="str">
            <v>BUDESONIDA</v>
          </cell>
          <cell r="D194" t="str">
            <v>BUDESONIDA MICRONIZADA200mcg/dosisINHALADORORFRASCO/INHALDOR/DISPOSITIVO N/A BUDESYNT</v>
          </cell>
          <cell r="E194">
            <v>187437</v>
          </cell>
          <cell r="F194" t="str">
            <v>BCN MEDICAL</v>
          </cell>
          <cell r="G194" t="str">
            <v>NTI</v>
          </cell>
          <cell r="H194"/>
          <cell r="I194">
            <v>4</v>
          </cell>
        </row>
        <row r="195">
          <cell r="A195" t="str">
            <v>19932996-08</v>
          </cell>
          <cell r="B195">
            <v>265986</v>
          </cell>
          <cell r="C195" t="str">
            <v>BUDESONIDA/FORMOTEROL</v>
          </cell>
          <cell r="D195" t="str">
            <v>BUDESONIDA + FORMOTEROL(200+6)mcg/dosisINHALADORORFRASCO/INHALDOR/DISPOSITIVOAEROVIAL</v>
          </cell>
          <cell r="E195">
            <v>1162</v>
          </cell>
          <cell r="F195" t="str">
            <v>NOVAMED INT</v>
          </cell>
          <cell r="G195" t="str">
            <v>REG</v>
          </cell>
          <cell r="H195">
            <v>1162</v>
          </cell>
          <cell r="I195">
            <v>28</v>
          </cell>
        </row>
        <row r="196">
          <cell r="A196" t="str">
            <v>19945455-02</v>
          </cell>
          <cell r="B196">
            <v>161898</v>
          </cell>
          <cell r="C196" t="str">
            <v>BUDESONIDA/FORMOTEROL</v>
          </cell>
          <cell r="D196" t="str">
            <v>BUDESONIDA + FORMOTEROL(320+9)mcg/dosisINHALADORORFRASCO/INHALDOR/DISPOSITIVOSYMBICORT</v>
          </cell>
          <cell r="E196">
            <v>111552</v>
          </cell>
          <cell r="F196" t="str">
            <v>ASTRAZ INT</v>
          </cell>
          <cell r="G196" t="str">
            <v>REG</v>
          </cell>
          <cell r="H196">
            <v>111552</v>
          </cell>
          <cell r="I196">
            <v>28</v>
          </cell>
        </row>
        <row r="197">
          <cell r="A197" t="str">
            <v>20028694-01</v>
          </cell>
          <cell r="B197">
            <v>268114</v>
          </cell>
          <cell r="C197" t="str">
            <v>BUDESONIDA/FORMOTEROL</v>
          </cell>
          <cell r="D197" t="str">
            <v>BUDESONIDA + FORMOTEROL FUMARATO DIHIDRATO 160/4.5MCG/ DOSIS SUSPENSION PARA INHALAR X 120 DOSIS (SYMBICORT RAPIHALER 160/4.5 MCG SUSP P/INHALACION X 120 DOSIS)(160+4.5)mcgSUSPENSIONES PARA NEBULIZADORES O INHALADORESBUCAL20028694-1 N/A</v>
          </cell>
          <cell r="E197">
            <v>110016</v>
          </cell>
          <cell r="F197" t="str">
            <v>ASTRAZENECA INT</v>
          </cell>
          <cell r="G197" t="str">
            <v>REG</v>
          </cell>
          <cell r="H197">
            <v>110016</v>
          </cell>
          <cell r="I197">
            <v>28</v>
          </cell>
        </row>
        <row r="198">
          <cell r="A198" t="str">
            <v>20076277-03</v>
          </cell>
          <cell r="B198">
            <v>271826</v>
          </cell>
          <cell r="C198" t="str">
            <v>BUPRENORFINA</v>
          </cell>
          <cell r="D198" t="str">
            <v>BUPRENORFINA20mgPARCHE (SEMANAL)DERMPARCHENORSPAN</v>
          </cell>
          <cell r="E198">
            <v>31047</v>
          </cell>
          <cell r="F198" t="str">
            <v>GRUNENT INT 1OP</v>
          </cell>
          <cell r="G198" t="str">
            <v>REG</v>
          </cell>
          <cell r="H198">
            <v>31047</v>
          </cell>
          <cell r="I198">
            <v>28</v>
          </cell>
        </row>
        <row r="199">
          <cell r="A199" t="str">
            <v>20081185-03</v>
          </cell>
          <cell r="B199">
            <v>268701</v>
          </cell>
          <cell r="C199" t="str">
            <v>BUPRENORFINA</v>
          </cell>
          <cell r="D199" t="str">
            <v>BUPRENORFINA10mgPARCHEDERMPARCHENORSPAN</v>
          </cell>
          <cell r="E199">
            <v>15523</v>
          </cell>
          <cell r="F199" t="str">
            <v>GRUNENT INT 1OP</v>
          </cell>
          <cell r="G199" t="str">
            <v>REG</v>
          </cell>
          <cell r="H199">
            <v>15523</v>
          </cell>
          <cell r="I199">
            <v>28</v>
          </cell>
        </row>
        <row r="200">
          <cell r="A200" t="str">
            <v>19906266-03</v>
          </cell>
          <cell r="B200">
            <v>161644</v>
          </cell>
          <cell r="C200" t="str">
            <v>BUPROPION CLORHIDRATO</v>
          </cell>
          <cell r="D200" t="str">
            <v>BUPROPION (ODRANAL)150 mgTABLETA DE LIBERACION PROLONGADAORAL19906266-3</v>
          </cell>
          <cell r="E200">
            <v>1951</v>
          </cell>
          <cell r="F200" t="str">
            <v>ADIUM SAS CB</v>
          </cell>
          <cell r="G200" t="str">
            <v>REG</v>
          </cell>
          <cell r="H200">
            <v>1951</v>
          </cell>
          <cell r="I200">
            <v>28</v>
          </cell>
        </row>
        <row r="201">
          <cell r="A201" t="str">
            <v>19912966-07</v>
          </cell>
          <cell r="B201">
            <v>268255</v>
          </cell>
          <cell r="C201" t="str">
            <v>CAFEINA-ERGOTAMINA</v>
          </cell>
          <cell r="D201" t="str">
            <v>ERGOTAMINA (TARTRATO) + CAFEINA(1+100)mgTAB/CAPS/GRAG/COMPORTABLETA/CAPSULA/GRAGEA/COMPRIMIDO/PERLA N/A FENCAFEN</v>
          </cell>
          <cell r="E201">
            <v>372</v>
          </cell>
          <cell r="F201" t="str">
            <v>TECNOQUIMICA</v>
          </cell>
          <cell r="G201" t="str">
            <v>NTI</v>
          </cell>
          <cell r="H201"/>
          <cell r="I201">
            <v>28</v>
          </cell>
        </row>
        <row r="202">
          <cell r="A202" t="str">
            <v>00020526-03</v>
          </cell>
          <cell r="B202">
            <v>176272</v>
          </cell>
          <cell r="C202" t="str">
            <v>CALAMINA-OXIDO DE ZINC</v>
          </cell>
          <cell r="D202" t="str">
            <v>CALAMINA-OXIDO DE ZINC (PROCICAR CREMA TUBO X 60 GRAMOS)(5+5)(%)EMULSIONTOPICA (EXTERNA)20526-3 N/A</v>
          </cell>
          <cell r="E202">
            <v>23611</v>
          </cell>
          <cell r="F202" t="str">
            <v>SCANDINAVIA INT</v>
          </cell>
          <cell r="G202" t="str">
            <v>NTI</v>
          </cell>
          <cell r="H202"/>
          <cell r="I202">
            <v>28</v>
          </cell>
        </row>
        <row r="203">
          <cell r="A203" t="str">
            <v>19969325-01</v>
          </cell>
          <cell r="B203">
            <v>151308</v>
          </cell>
          <cell r="C203" t="str">
            <v>CALAMINA-OXIDO DE ZINC</v>
          </cell>
          <cell r="D203" t="str">
            <v>CICADERM NF CREMA X 60 GR (CICADERM NF 12 % CREMA X 60 GR)12(%)CREMATOPICO19969325-1 N/A</v>
          </cell>
          <cell r="E203">
            <v>62307</v>
          </cell>
          <cell r="F203" t="str">
            <v>QUIPROFARMA</v>
          </cell>
          <cell r="G203" t="str">
            <v>NTI</v>
          </cell>
          <cell r="H203"/>
          <cell r="I203">
            <v>16</v>
          </cell>
        </row>
        <row r="204">
          <cell r="A204" t="str">
            <v>20116777-04</v>
          </cell>
          <cell r="B204">
            <v>303412</v>
          </cell>
          <cell r="C204" t="str">
            <v>CALCIFEDIOL</v>
          </cell>
          <cell r="D204" t="str">
            <v>HIDROFEROL 0266 miligramo CAJA por 1 CAPSULA BLANDA HIDROFEROL 0 coma 266 Miligramo CAJA por 1 CAPSULA BLANDA 0 coma 266 Miligramo CAPSULA BLANDAORAL20116777 4</v>
          </cell>
          <cell r="E204">
            <v>55970</v>
          </cell>
          <cell r="F204" t="str">
            <v>BCN MEDICAL</v>
          </cell>
          <cell r="G204" t="str">
            <v>NTI</v>
          </cell>
          <cell r="H204"/>
          <cell r="I204">
            <v>4</v>
          </cell>
        </row>
        <row r="205">
          <cell r="A205" t="str">
            <v>19940656-07</v>
          </cell>
          <cell r="B205">
            <v>154996</v>
          </cell>
          <cell r="C205" t="str">
            <v>CALCIO ELEMENTAL + VITAMINA D</v>
          </cell>
          <cell r="D205" t="str">
            <v>CALCIO-VITAMINA D (BIOCALCIUM D POLVO EFERV X 30 SOBRES.)500mg+200 UIPOLVOORAL19940656-7N/A</v>
          </cell>
          <cell r="E205">
            <v>802</v>
          </cell>
          <cell r="F205" t="str">
            <v>TECNOQUIMICA</v>
          </cell>
          <cell r="G205" t="str">
            <v>NTI</v>
          </cell>
          <cell r="H205"/>
          <cell r="I205">
            <v>28</v>
          </cell>
        </row>
        <row r="206">
          <cell r="A206" t="str">
            <v>20011348-02</v>
          </cell>
          <cell r="B206">
            <v>247727</v>
          </cell>
          <cell r="C206" t="str">
            <v>CALCIO ELEMENTAL + VITAMINA D</v>
          </cell>
          <cell r="D206" t="str">
            <v>CALCIO CARBONATO + VITAMINA D (CALTRATE)600MG-400UITABLETA RECUBIERTAORAL20011348-2 N/A</v>
          </cell>
          <cell r="E206">
            <v>1955</v>
          </cell>
          <cell r="F206" t="str">
            <v>HALEON INT</v>
          </cell>
          <cell r="G206" t="str">
            <v>NTI</v>
          </cell>
          <cell r="H206"/>
          <cell r="I206">
            <v>28</v>
          </cell>
        </row>
        <row r="207">
          <cell r="A207" t="str">
            <v>20037895-01</v>
          </cell>
          <cell r="B207">
            <v>258791</v>
          </cell>
          <cell r="C207" t="str">
            <v>CALCIO+VIT D+MAGNESIO+ISOFLAVO</v>
          </cell>
          <cell r="D207" t="str">
            <v>CALCIO+VITAMINA D3+OXI DE MAGNESIO+ISOFLAVONA (CALCIBON D SOYA FORTE FCO X 30 TABLETAS RECUBIERTAS)950MG+400UI+50MG+50MGTABLETASORAL20037895-1N/A</v>
          </cell>
          <cell r="E207">
            <v>4074</v>
          </cell>
          <cell r="F207" t="str">
            <v>FARMA</v>
          </cell>
          <cell r="G207" t="str">
            <v>NTI</v>
          </cell>
          <cell r="H207"/>
          <cell r="I207">
            <v>16</v>
          </cell>
        </row>
        <row r="208">
          <cell r="A208" t="str">
            <v>19937177-03</v>
          </cell>
          <cell r="B208">
            <v>213199</v>
          </cell>
          <cell r="C208" t="str">
            <v>CALCIPOTRIOL+BETAMETASONA</v>
          </cell>
          <cell r="D208" t="str">
            <v>BETAMETASONA-CALCIPOTRIOL (DAIVOBET 50 MCG/O.5 MG UNGUENTO X 30 GR.)(50mcg+0.5mg)/g EMULSIONTOPICA (EXTERNA)19937177-3 N/A</v>
          </cell>
          <cell r="E208">
            <v>240000</v>
          </cell>
          <cell r="F208" t="str">
            <v>BIOPAS INT</v>
          </cell>
          <cell r="G208" t="str">
            <v>NTI</v>
          </cell>
          <cell r="H208"/>
          <cell r="I208">
            <v>28</v>
          </cell>
        </row>
        <row r="209">
          <cell r="A209" t="str">
            <v>19934690-01</v>
          </cell>
          <cell r="B209">
            <v>147421</v>
          </cell>
          <cell r="C209" t="str">
            <v>CALCITRIOL</v>
          </cell>
          <cell r="D209" t="str">
            <v>CALCITRIOL0.25mcgTAB/CAPS/GRAG/COMPORTABLETA/CAPSULA/GRAGEA/COMPRIMIDO/PERLAN/A</v>
          </cell>
          <cell r="E209">
            <v>3240</v>
          </cell>
          <cell r="F209" t="str">
            <v>PROCAPS INT</v>
          </cell>
          <cell r="G209" t="str">
            <v>NTI</v>
          </cell>
          <cell r="H209"/>
          <cell r="I209">
            <v>28</v>
          </cell>
        </row>
        <row r="210">
          <cell r="A210" t="str">
            <v>19942545-01</v>
          </cell>
          <cell r="B210">
            <v>163682</v>
          </cell>
          <cell r="C210" t="str">
            <v>CALCITRIOL</v>
          </cell>
          <cell r="D210" t="str">
            <v>CALCITRIOL COLMED 0.5 MGTABLETA/CAPSULA/GRAGEA/COMPRIMIDO/PERLATABLETA/CAPSULA/GRAGEA/COMPRIMIDO/PERLAORALTABLETA/CAPSULA/GRAGEA/COMPRIMIDO/PERLA</v>
          </cell>
          <cell r="E210">
            <v>187</v>
          </cell>
          <cell r="F210" t="str">
            <v>PROCAPS INT</v>
          </cell>
          <cell r="G210" t="str">
            <v>NTI</v>
          </cell>
          <cell r="H210"/>
          <cell r="I210">
            <v>28</v>
          </cell>
        </row>
        <row r="211">
          <cell r="A211" t="str">
            <v>00226042-06</v>
          </cell>
          <cell r="B211">
            <v>197619</v>
          </cell>
          <cell r="C211" t="str">
            <v>CANDESARTAN CILEXETILO</v>
          </cell>
          <cell r="D211" t="str">
            <v>CANDESARTAN16mgTAB/CAPS/GRAG/COMPORTABLETA/CAPSULA/GRAGEA/COMPRIMIDO/PERLAATACAND</v>
          </cell>
          <cell r="E211">
            <v>1123</v>
          </cell>
          <cell r="F211" t="str">
            <v>ASTRA ZNECA INT</v>
          </cell>
          <cell r="G211" t="str">
            <v>REG</v>
          </cell>
          <cell r="H211">
            <v>1123</v>
          </cell>
          <cell r="I211">
            <v>28</v>
          </cell>
        </row>
        <row r="212">
          <cell r="A212" t="str">
            <v>19961419-08</v>
          </cell>
          <cell r="B212">
            <v>245023</v>
          </cell>
          <cell r="C212" t="str">
            <v>CANDESARTAN CILEXETILO</v>
          </cell>
          <cell r="D212" t="str">
            <v>CANDESARTAN32mgTAB/CAPS/GRAG/COMPORTABLETA/CAPSULA/GRAGEA/COMPRIMIDO/PERLAATACAND 32MG</v>
          </cell>
          <cell r="E212">
            <v>2246</v>
          </cell>
          <cell r="F212" t="str">
            <v>ASTRA INT</v>
          </cell>
          <cell r="G212" t="str">
            <v>REG</v>
          </cell>
          <cell r="H212">
            <v>2246</v>
          </cell>
          <cell r="I212">
            <v>28</v>
          </cell>
        </row>
        <row r="213">
          <cell r="A213" t="str">
            <v>19930255-08</v>
          </cell>
          <cell r="B213">
            <v>286726</v>
          </cell>
          <cell r="C213" t="str">
            <v>CANDESARTAN+HIDROCLOROTIAZIDA</v>
          </cell>
          <cell r="D213" t="str">
            <v>CANDESARTAN CILEXETILO-HIDROCLOROTIAZIDA (ATACAND PLUS 16/12.5 MG X 30 TABLETAS)(16+12.5)mgTABLETAORAL19930255-8 N/A ATACAND PLUS 16/125MG</v>
          </cell>
          <cell r="E213">
            <v>3005</v>
          </cell>
          <cell r="F213" t="str">
            <v>ASTRAZENECA INT</v>
          </cell>
          <cell r="G213" t="str">
            <v>NTI</v>
          </cell>
          <cell r="H213"/>
          <cell r="I213">
            <v>28</v>
          </cell>
        </row>
        <row r="214">
          <cell r="A214" t="str">
            <v>20010690-01</v>
          </cell>
          <cell r="B214">
            <v>246170</v>
          </cell>
          <cell r="C214" t="str">
            <v>CANDESARTAN+HIDROCLOROTIAZIDA</v>
          </cell>
          <cell r="D214" t="str">
            <v>CANDESARTAN CILEXETILO-HIDROCLOROTIAZIDA (ATACAND PLUS 32/12.5 MG X 14 COMPRIMIDOS)(32 + 12.5)mgTABLETAORAL20010690-1 N/A ATACAND PLUS 32/125MG</v>
          </cell>
          <cell r="E214">
            <v>10510</v>
          </cell>
          <cell r="F214" t="str">
            <v>ASTRA ZNECA INT</v>
          </cell>
          <cell r="G214" t="str">
            <v>NTI</v>
          </cell>
          <cell r="H214"/>
          <cell r="I214">
            <v>28</v>
          </cell>
        </row>
        <row r="215">
          <cell r="A215" t="str">
            <v>19967088-02</v>
          </cell>
          <cell r="B215">
            <v>247914</v>
          </cell>
          <cell r="C215" t="str">
            <v>CAPSAICINA</v>
          </cell>
          <cell r="D215" t="str">
            <v>CAPSAICINA (CASACINE 0.075% CREMA TUBO X 20 GRAMOS)0.075(%)CREMATOPICA (EXTERNA)19967088-2 N/A</v>
          </cell>
          <cell r="E215">
            <v>63203</v>
          </cell>
          <cell r="F215" t="str">
            <v>IDEFAR INT</v>
          </cell>
          <cell r="G215" t="str">
            <v>NTI</v>
          </cell>
          <cell r="H215"/>
          <cell r="I215">
            <v>28</v>
          </cell>
        </row>
        <row r="216">
          <cell r="A216" t="str">
            <v>00044969-04</v>
          </cell>
          <cell r="B216">
            <v>110592</v>
          </cell>
          <cell r="C216" t="str">
            <v>CARBAMAZEPINA</v>
          </cell>
          <cell r="D216" t="str">
            <v>CARBAMAZEPINA200MGTABLETA/CAPSULA/GRAGEA/COMPRIMIDO/PERLATABLETA/CAPSULA/GRAGEA/COMPRIMIDO/PERLAORALTABLETA/CAPSULA/GRAGEA/COMPRIMIDO/PERLA</v>
          </cell>
          <cell r="E216">
            <v>146</v>
          </cell>
          <cell r="F216" t="str">
            <v>LAPROFF INT</v>
          </cell>
          <cell r="G216" t="str">
            <v>REG</v>
          </cell>
          <cell r="H216">
            <v>146</v>
          </cell>
          <cell r="I216">
            <v>28</v>
          </cell>
        </row>
        <row r="217">
          <cell r="A217" t="str">
            <v>00048898-09</v>
          </cell>
          <cell r="B217">
            <v>305868</v>
          </cell>
          <cell r="C217" t="str">
            <v>CARBIDOPA-LEVODOPA</v>
          </cell>
          <cell r="D217" t="str">
            <v>PARKEN 25/100 MG CAJA X 100TABLETA/CAPSULA/GRAGEA/COMPRIMIDO/PERLATABLETA/CAPSULA/GRAGEA/COMPRIMIDO/PERLAORALTABLETA/CAPSULA/GRAGEA/COMPRIMIDO/PERLA</v>
          </cell>
          <cell r="E217">
            <v>819</v>
          </cell>
          <cell r="F217" t="str">
            <v>SIEGFRIED INT</v>
          </cell>
          <cell r="G217" t="str">
            <v>NTI</v>
          </cell>
          <cell r="H217"/>
          <cell r="I217">
            <v>28</v>
          </cell>
        </row>
        <row r="218">
          <cell r="A218" t="str">
            <v>01980397-01</v>
          </cell>
          <cell r="B218">
            <v>110588</v>
          </cell>
          <cell r="C218" t="str">
            <v>CARBIDOPA-LEVODOPA</v>
          </cell>
          <cell r="D218" t="str">
            <v>LEVODOPA + CARBIDOPA(250+25)mgTAB/CAPS/GRAG/COMPORTABLETA/CAPSULA/GRAGEA/COMPRIMIDO/PERLA N/A</v>
          </cell>
          <cell r="E218">
            <v>342</v>
          </cell>
          <cell r="F218" t="str">
            <v>GENFAR INT</v>
          </cell>
          <cell r="G218" t="str">
            <v>NTI</v>
          </cell>
          <cell r="H218"/>
          <cell r="I218">
            <v>28</v>
          </cell>
        </row>
        <row r="219">
          <cell r="A219" t="str">
            <v>19908284-07</v>
          </cell>
          <cell r="B219">
            <v>238609</v>
          </cell>
          <cell r="C219" t="str">
            <v>CARBOCISTEINA LISINATO</v>
          </cell>
          <cell r="D219" t="str">
            <v>MUCOSINA SUSPENSION TOS 120 MLSUSPENSIÓNFRASCOORALSUSPENSION</v>
          </cell>
          <cell r="E219">
            <v>36655</v>
          </cell>
          <cell r="F219" t="str">
            <v>HALEON</v>
          </cell>
          <cell r="G219" t="str">
            <v>NTI</v>
          </cell>
          <cell r="H219"/>
          <cell r="I219">
            <v>16</v>
          </cell>
        </row>
        <row r="220">
          <cell r="A220" t="str">
            <v>19908242-01</v>
          </cell>
          <cell r="B220">
            <v>246250</v>
          </cell>
          <cell r="C220" t="str">
            <v>CARBOMERO 974P AC POLIACRILICO</v>
          </cell>
          <cell r="D220" t="str">
            <v>SICCAFLUID25MGOFTALMICAFRASCO GOTEROOFTALMICAOFTALMICA</v>
          </cell>
          <cell r="E220">
            <v>98254</v>
          </cell>
          <cell r="F220" t="str">
            <v>QUMICA SUIZ INT</v>
          </cell>
          <cell r="G220" t="str">
            <v>NTI</v>
          </cell>
          <cell r="H220"/>
          <cell r="I220">
            <v>28</v>
          </cell>
        </row>
        <row r="221">
          <cell r="A221" t="str">
            <v>00047414-01</v>
          </cell>
          <cell r="B221">
            <v>275017</v>
          </cell>
          <cell r="C221" t="str">
            <v>CARBON ACTIVADO+SIMETICONA</v>
          </cell>
          <cell r="D221" t="str">
            <v>CARBON ACTIVADO + SIMETICONA[250+(80-125)]mgTAB/CAPS/GRAG/COMPORTABLETA/CAPSULA/GRAGEA/COMPRIMIDO/PERLAN/A METICOM</v>
          </cell>
          <cell r="E221">
            <v>1001</v>
          </cell>
          <cell r="F221" t="str">
            <v>NEVOX INT</v>
          </cell>
          <cell r="G221" t="str">
            <v>NTI</v>
          </cell>
          <cell r="H221"/>
          <cell r="I221">
            <v>28</v>
          </cell>
        </row>
        <row r="222">
          <cell r="A222" t="str">
            <v>00024380-03</v>
          </cell>
          <cell r="B222">
            <v>161423</v>
          </cell>
          <cell r="C222" t="str">
            <v>CARBONATO CALCIO+ALGINA+BICARB</v>
          </cell>
          <cell r="D222" t="str">
            <v>MILPAX 2567GR SUSPENSIONFRASCOORALSUSPENSIÒN ORAL FCO PLAST 360 ML</v>
          </cell>
          <cell r="E222">
            <v>64062</v>
          </cell>
          <cell r="F222" t="str">
            <v>FARMA INT</v>
          </cell>
          <cell r="G222" t="str">
            <v>NTI</v>
          </cell>
          <cell r="H222"/>
          <cell r="I222">
            <v>28</v>
          </cell>
        </row>
        <row r="223">
          <cell r="A223" t="str">
            <v>20027038-03</v>
          </cell>
          <cell r="B223">
            <v>238602</v>
          </cell>
          <cell r="C223" t="str">
            <v>CARBONATO CALCIO+ALGINA+BICARB</v>
          </cell>
          <cell r="D223" t="str">
            <v>SODIO ALGINATO MAS SODIO BICARBONATO MAS CALCIO CARBONATO GAVISCON 5 2 COMA 13 3 COMA 25 PORCIENTO SUSPENSION ORALORAL20027038-3 GAVISCON DOBLE ACCION</v>
          </cell>
          <cell r="E223">
            <v>89290</v>
          </cell>
          <cell r="F223" t="str">
            <v>RECKITT</v>
          </cell>
          <cell r="G223" t="str">
            <v>NTI</v>
          </cell>
          <cell r="H223"/>
          <cell r="I223">
            <v>16</v>
          </cell>
        </row>
        <row r="224">
          <cell r="A224" t="str">
            <v>20044923-06</v>
          </cell>
          <cell r="B224">
            <v>295269</v>
          </cell>
          <cell r="C224" t="str">
            <v>CARBONATO CALCIO+ALGINA+BICARB</v>
          </cell>
          <cell r="D224" t="str">
            <v>GAVISCON MENTA RECKITT CAJAX12SACSUSPENSION DOBLE ACCIONCAJA X 12 UDORALSUSP.DOB.ACCIÓN CAJAX12SAC 12 UD</v>
          </cell>
          <cell r="E224">
            <v>8488</v>
          </cell>
          <cell r="F224" t="str">
            <v>RECKITT</v>
          </cell>
          <cell r="G224" t="str">
            <v>NTI</v>
          </cell>
          <cell r="H224"/>
          <cell r="I224">
            <v>16</v>
          </cell>
        </row>
        <row r="225">
          <cell r="A225" t="str">
            <v>20103613-08</v>
          </cell>
          <cell r="B225">
            <v>273263</v>
          </cell>
          <cell r="C225" t="str">
            <v>CARBONATO CALCIO+ALGINA+BICARB</v>
          </cell>
          <cell r="D225" t="str">
            <v>ALGINATO DE SODIO-BICARBONATO DE SODIO-CARBONATO DE CALC (SUPREFLUX FORTE SUSPEN MENTA FCO X 240 ML)(5+2.13+3.25)(%)SUSPENSIONESORAL20103613-8N/A</v>
          </cell>
          <cell r="E225">
            <v>57977</v>
          </cell>
          <cell r="F225" t="str">
            <v>NOVAMED</v>
          </cell>
          <cell r="G225" t="str">
            <v>NTI</v>
          </cell>
          <cell r="H225"/>
          <cell r="I225">
            <v>4</v>
          </cell>
        </row>
        <row r="226">
          <cell r="A226" t="str">
            <v>20103613-11</v>
          </cell>
          <cell r="B226">
            <v>273264</v>
          </cell>
          <cell r="C226" t="str">
            <v>CARBONATO CALCIO+ALGINA+BICARB</v>
          </cell>
          <cell r="D226" t="str">
            <v>SUPREFLUX FORTE NOVAMED SUSPENSION SACHET CU10MLSUSPENSION SACHETSUSPENSION SACHET C/U 10 MLORALSUSPENSION SACHET C/U 10 ML</v>
          </cell>
          <cell r="E226">
            <v>57977</v>
          </cell>
          <cell r="F226" t="str">
            <v>NOVAMED</v>
          </cell>
          <cell r="G226" t="str">
            <v>NTI</v>
          </cell>
          <cell r="H226"/>
          <cell r="I226">
            <v>4</v>
          </cell>
        </row>
        <row r="227">
          <cell r="A227" t="str">
            <v>20044614-05</v>
          </cell>
          <cell r="B227">
            <v>295460</v>
          </cell>
          <cell r="C227" t="str">
            <v>CARBONATO DE CALCIO</v>
          </cell>
          <cell r="D227" t="str">
            <v>OROCAL1500MGTABLETA/CAPSULA/GRAGEA/COMPRIMIDO/PERLATABLETA/CAPSULA/GRAGEA/COMPRIMIDO/PERLAORALTABLETA/CAPSULA/GRAGEA/COMPRIMIDO/PERLA</v>
          </cell>
          <cell r="E227">
            <v>770</v>
          </cell>
          <cell r="F227" t="str">
            <v>LAPROFF</v>
          </cell>
          <cell r="G227" t="str">
            <v>NTI</v>
          </cell>
          <cell r="H227"/>
          <cell r="I227">
            <v>16</v>
          </cell>
        </row>
        <row r="228">
          <cell r="A228" t="str">
            <v>19978511-04</v>
          </cell>
          <cell r="B228">
            <v>175564</v>
          </cell>
          <cell r="C228" t="str">
            <v>CARBOXI ALT&amp;MED VISC+GLICERINA</v>
          </cell>
          <cell r="D228" t="str">
            <v>CARBOXIMETILCELULOSA SODICA + GLICERINA(5+9)mg/ml (0.05+0.09)%SOLUCION/SUSPENSIONOFTFRASCO N/A OPTIVE</v>
          </cell>
          <cell r="E228">
            <v>83993</v>
          </cell>
          <cell r="F228" t="str">
            <v>ALLERG INT 1OP</v>
          </cell>
          <cell r="G228" t="str">
            <v>NTI</v>
          </cell>
          <cell r="H228"/>
          <cell r="I228">
            <v>28</v>
          </cell>
        </row>
        <row r="229">
          <cell r="A229" t="str">
            <v>20086613-04</v>
          </cell>
          <cell r="B229">
            <v>266817</v>
          </cell>
          <cell r="C229" t="str">
            <v>CARBOXIMETILCEL+GLICERI+HIALUR</v>
          </cell>
          <cell r="D229" t="str">
            <v>CARBOXIMETILCELULOSA-GLICERINA (OPTIVE FUSION 0.5%/0.9% GOTAS FCO X 15 ML SOLUC OFTALMICA)0.5(%)/0.9(%)SUSPENCIONCONJUNTIVAL20086613-4 N/A OPTIVE FUSION</v>
          </cell>
          <cell r="E229">
            <v>87083</v>
          </cell>
          <cell r="F229" t="str">
            <v>ALLERGAN INT</v>
          </cell>
          <cell r="G229" t="str">
            <v>NTI</v>
          </cell>
          <cell r="H229"/>
          <cell r="I229">
            <v>28</v>
          </cell>
        </row>
        <row r="230">
          <cell r="A230" t="str">
            <v>00226891-03</v>
          </cell>
          <cell r="B230">
            <v>163097</v>
          </cell>
          <cell r="C230" t="str">
            <v>CARBOXIMETILCELULOSA SODICA</v>
          </cell>
          <cell r="D230" t="str">
            <v>CARBOXIMETILCELULOSA SODICA5mg/ml (0.5%)SOLUCION/SUSPENSIONOFTFRASCO N/A REFRESH TEARS</v>
          </cell>
          <cell r="E230">
            <v>58819</v>
          </cell>
          <cell r="F230" t="str">
            <v>ALLERGAN INT</v>
          </cell>
          <cell r="G230" t="str">
            <v>NTI</v>
          </cell>
          <cell r="H230"/>
          <cell r="I230">
            <v>28</v>
          </cell>
        </row>
        <row r="231">
          <cell r="A231" t="str">
            <v>19956673-06</v>
          </cell>
          <cell r="B231">
            <v>247628</v>
          </cell>
          <cell r="C231" t="str">
            <v>CARBOXIMETILCELULOSA SODICA</v>
          </cell>
          <cell r="D231" t="str">
            <v>CARBOXIMETILCELULOSA SODICA10mg/ml (1%)SOLUCION/SUSPENSIONOFTFRASCO N/A FREEGEN</v>
          </cell>
          <cell r="E231">
            <v>13888</v>
          </cell>
          <cell r="F231" t="str">
            <v>ESP OFTAL INT</v>
          </cell>
          <cell r="G231" t="str">
            <v>NTI</v>
          </cell>
          <cell r="H231"/>
          <cell r="I231">
            <v>28</v>
          </cell>
        </row>
        <row r="232">
          <cell r="A232" t="str">
            <v>19965663-01</v>
          </cell>
          <cell r="B232">
            <v>161911</v>
          </cell>
          <cell r="C232" t="str">
            <v>CARBOXIMETILCELULOSA SODICA</v>
          </cell>
          <cell r="D232" t="str">
            <v>CARBOXIMETILCELULOSA SODICA5mg/ml (0.5%)SOLUCION/SUSPENSIONOFTFRASCO N/A TEARSON</v>
          </cell>
          <cell r="E232">
            <v>83333</v>
          </cell>
          <cell r="F232" t="str">
            <v>PROCAPS INT NCS</v>
          </cell>
          <cell r="G232" t="str">
            <v>NTI</v>
          </cell>
          <cell r="H232"/>
          <cell r="I232">
            <v>28</v>
          </cell>
        </row>
        <row r="233">
          <cell r="A233" t="str">
            <v>20018219-01</v>
          </cell>
          <cell r="B233">
            <v>250720</v>
          </cell>
          <cell r="C233" t="str">
            <v>CARBOXIMETILCELULOSA SODICA</v>
          </cell>
          <cell r="D233" t="str">
            <v>CARBOXIMETILCELULOSA SODICA10mg/ml (1%)SOLUCION/SUSPENSIONOFTFRASCO N/A CARMELUB TEARS</v>
          </cell>
          <cell r="E233">
            <v>87818</v>
          </cell>
          <cell r="F233" t="str">
            <v>TECNOQUIMICA</v>
          </cell>
          <cell r="G233" t="str">
            <v>NTI</v>
          </cell>
          <cell r="H233"/>
          <cell r="I233">
            <v>28</v>
          </cell>
        </row>
        <row r="234">
          <cell r="A234" t="str">
            <v>20106373-03</v>
          </cell>
          <cell r="B234">
            <v>286881</v>
          </cell>
          <cell r="C234" t="str">
            <v>CARBOXIMETILCELULOSA SODICA</v>
          </cell>
          <cell r="D234" t="str">
            <v>CARBOXIMETILCELULOSA SODICA5mg/ml (0.5%)SOLUCION/SUSPENSIONOFTFRASCO N/A FREEGEN PF</v>
          </cell>
          <cell r="E234">
            <v>88888</v>
          </cell>
          <cell r="F234" t="str">
            <v>ESPECIA OFTALMO</v>
          </cell>
          <cell r="G234" t="str">
            <v>NTI</v>
          </cell>
          <cell r="H234"/>
          <cell r="I234">
            <v>4</v>
          </cell>
        </row>
        <row r="235">
          <cell r="A235" t="str">
            <v>19908283-01</v>
          </cell>
          <cell r="B235">
            <v>503</v>
          </cell>
          <cell r="C235" t="str">
            <v>CARBOXIMETILCISTEINA</v>
          </cell>
          <cell r="D235" t="str">
            <v>CARBOCISTEINA50mg/ml SUSPENSIONORFRASCO N/A MUCOSINA</v>
          </cell>
          <cell r="E235">
            <v>28986</v>
          </cell>
          <cell r="F235" t="str">
            <v>HALEON</v>
          </cell>
          <cell r="G235" t="str">
            <v>NTI</v>
          </cell>
          <cell r="H235"/>
          <cell r="I235">
            <v>16</v>
          </cell>
        </row>
        <row r="236">
          <cell r="A236" t="str">
            <v>20005109-07</v>
          </cell>
          <cell r="B236">
            <v>213016</v>
          </cell>
          <cell r="C236" t="str">
            <v>CARVEDILOL</v>
          </cell>
          <cell r="D236" t="str">
            <v>CARVEDILOL12.5mgTAB/CAPS/GRAG/COMPORTABLETA/CAPSULA/GRAGEA/COMPRIMIDO/PERLA</v>
          </cell>
          <cell r="E236">
            <v>594</v>
          </cell>
          <cell r="F236" t="str">
            <v>GENFAR INT</v>
          </cell>
          <cell r="G236" t="str">
            <v>REG</v>
          </cell>
          <cell r="H236">
            <v>594</v>
          </cell>
          <cell r="I236">
            <v>28</v>
          </cell>
        </row>
        <row r="237">
          <cell r="A237" t="str">
            <v>19930139-01</v>
          </cell>
          <cell r="B237">
            <v>174165</v>
          </cell>
          <cell r="C237" t="str">
            <v>CEFADROXIL MONOHIDRATO</v>
          </cell>
          <cell r="D237" t="str">
            <v>CEFADROXILO500mgTAB/CAPS/GRAG/COMPORTABLETA/CAPSULA/GRAGEA/COMPRIMIDO/PERLA N/A</v>
          </cell>
          <cell r="E237">
            <v>5841</v>
          </cell>
          <cell r="F237" t="str">
            <v>GENFAR</v>
          </cell>
          <cell r="G237" t="str">
            <v>NTI</v>
          </cell>
          <cell r="H237"/>
          <cell r="I237">
            <v>16</v>
          </cell>
        </row>
        <row r="238">
          <cell r="A238" t="str">
            <v>19986730-07</v>
          </cell>
          <cell r="B238">
            <v>247907</v>
          </cell>
          <cell r="C238" t="str">
            <v>CEFADROXIL MONOHIDRATO</v>
          </cell>
          <cell r="D238" t="str">
            <v>CEFADROXILO (NOVADROX OD CAJA X 5 TABLETAS DE LIB PROLONGADA)1000 MGTABLETA DE LIBERACIÓN SOSTENIDAORAL19986730-7 N/A</v>
          </cell>
          <cell r="E238">
            <v>22031</v>
          </cell>
          <cell r="F238" t="str">
            <v>LEGRAND INT</v>
          </cell>
          <cell r="G238" t="str">
            <v>NTI</v>
          </cell>
          <cell r="H238"/>
          <cell r="I238">
            <v>28</v>
          </cell>
        </row>
        <row r="239">
          <cell r="A239" t="str">
            <v>20109494-54</v>
          </cell>
          <cell r="B239">
            <v>305470</v>
          </cell>
          <cell r="C239" t="str">
            <v>CEFADROXIL MONOHIDRATO</v>
          </cell>
          <cell r="D239" t="str">
            <v>CEFADROXILO MK 1 G CAJA X 12TABLETA/CAPSULA/GRAGEA/COMPRIMIDO/PERLATABLETA/CAPSULA/GRAGEA/COMPRIMIDO/PERLAORALTABLETA/CAPSULA/GRAGEA/COMPRIMIDO/PERLA</v>
          </cell>
          <cell r="E239">
            <v>15530</v>
          </cell>
          <cell r="F239" t="str">
            <v>TECNOQUIMICA</v>
          </cell>
          <cell r="G239" t="str">
            <v>NTI</v>
          </cell>
          <cell r="H239"/>
          <cell r="I239">
            <v>16</v>
          </cell>
        </row>
        <row r="240">
          <cell r="A240" t="str">
            <v>00227057-02</v>
          </cell>
          <cell r="B240">
            <v>35762</v>
          </cell>
          <cell r="C240" t="str">
            <v>CEFALEXINA</v>
          </cell>
          <cell r="D240" t="str">
            <v>CEFALEXINA250mg/5ml (5%)SUSPENSIONORFRASCO N/A</v>
          </cell>
          <cell r="E240">
            <v>14181</v>
          </cell>
          <cell r="F240" t="str">
            <v>LA SANTE</v>
          </cell>
          <cell r="G240" t="str">
            <v>NTI</v>
          </cell>
          <cell r="H240"/>
          <cell r="I240">
            <v>16</v>
          </cell>
        </row>
        <row r="241">
          <cell r="A241" t="str">
            <v>01984368-01</v>
          </cell>
          <cell r="B241">
            <v>156924</v>
          </cell>
          <cell r="C241" t="str">
            <v>CEFALEXINA</v>
          </cell>
          <cell r="D241" t="str">
            <v>CEFALEXINA500mgTAB/CAPS/GRAG/COMPORTABLETA/CAPSULA/GRAGEA/COMPRIMIDO/PERLA N/A</v>
          </cell>
          <cell r="E241">
            <v>1069</v>
          </cell>
          <cell r="F241" t="str">
            <v>LA SANTE ****</v>
          </cell>
          <cell r="G241" t="str">
            <v>NTI</v>
          </cell>
          <cell r="H241"/>
          <cell r="I241">
            <v>16</v>
          </cell>
        </row>
        <row r="242">
          <cell r="A242" t="str">
            <v>20014813-02</v>
          </cell>
          <cell r="B242">
            <v>211543</v>
          </cell>
          <cell r="C242" t="str">
            <v>CEFALEXINA</v>
          </cell>
          <cell r="D242" t="str">
            <v>CEFALEXINA500mgTAB/CAPS/GRAG/COMPORTABLETA/CAPSULA/GRAGEA/COMPRIMIDO/PERLA N/A KEFLEX</v>
          </cell>
          <cell r="E242">
            <v>12963</v>
          </cell>
          <cell r="F242" t="str">
            <v>FARMA</v>
          </cell>
          <cell r="G242" t="str">
            <v>NTI</v>
          </cell>
          <cell r="H242"/>
          <cell r="I242">
            <v>4</v>
          </cell>
        </row>
        <row r="243">
          <cell r="A243" t="str">
            <v>20196257-01</v>
          </cell>
          <cell r="B243">
            <v>315867</v>
          </cell>
          <cell r="C243" t="str">
            <v>CEFALEXINA</v>
          </cell>
          <cell r="D243" t="str">
            <v>CEFALEXINA250mg/5ml (5%)SUSPENSIONORFRASCO N/A KEFLEX</v>
          </cell>
          <cell r="E243">
            <v>40277</v>
          </cell>
          <cell r="F243" t="str">
            <v>FARMA DE COLOMB</v>
          </cell>
          <cell r="G243" t="str">
            <v>NTI</v>
          </cell>
          <cell r="H243"/>
          <cell r="I243">
            <v>4</v>
          </cell>
        </row>
        <row r="244">
          <cell r="A244" t="str">
            <v>19992953-04</v>
          </cell>
          <cell r="B244">
            <v>234235</v>
          </cell>
          <cell r="C244" t="str">
            <v>CEFPODOXIME PROXETIL</v>
          </cell>
          <cell r="D244" t="str">
            <v>CEFPODOXIMA100mgTAB/CAPS/GRAG/COMPORTABLETA/CAPSULA/GRAGEA/COMPRIMIDO/PERLA N/A DOXCEF 100MG</v>
          </cell>
          <cell r="E244">
            <v>10659</v>
          </cell>
          <cell r="F244" t="str">
            <v>LEGRAND</v>
          </cell>
          <cell r="G244" t="str">
            <v>NTI</v>
          </cell>
          <cell r="H244"/>
          <cell r="I244">
            <v>4</v>
          </cell>
        </row>
        <row r="245">
          <cell r="A245" t="str">
            <v>00014958-06</v>
          </cell>
          <cell r="B245">
            <v>39485</v>
          </cell>
          <cell r="C245" t="str">
            <v>CETIRIZINA</v>
          </cell>
          <cell r="D245" t="str">
            <v>CETIRIZINA (CLORHIDRATO)10mgTAB/CAPS/GRAG/COMPORTABLETA/CAPSULA/GRAGEA/COMPRIMIDO/PERLA N/A ALERSET</v>
          </cell>
          <cell r="E245">
            <v>10486</v>
          </cell>
          <cell r="F245" t="str">
            <v>PROCAPS</v>
          </cell>
          <cell r="G245" t="str">
            <v>NTI</v>
          </cell>
          <cell r="H245"/>
          <cell r="I245">
            <v>16</v>
          </cell>
        </row>
        <row r="246">
          <cell r="A246" t="str">
            <v>00016815-01</v>
          </cell>
          <cell r="B246">
            <v>53647</v>
          </cell>
          <cell r="C246" t="str">
            <v>CETIRIZINA</v>
          </cell>
          <cell r="D246" t="str">
            <v>CETIRIZINA (CLORHIDRATO)10mgTAB/CAPS/GRAG/COMPORTABLETA/CAPSULA/GRAGEA/COMPRIMIDO/PERLA N/A</v>
          </cell>
          <cell r="E246">
            <v>715</v>
          </cell>
          <cell r="F246" t="str">
            <v>LA SANTE</v>
          </cell>
          <cell r="G246" t="str">
            <v>NTI</v>
          </cell>
          <cell r="H246"/>
          <cell r="I246">
            <v>16</v>
          </cell>
        </row>
        <row r="247">
          <cell r="A247" t="str">
            <v>19964223-01</v>
          </cell>
          <cell r="B247">
            <v>204641</v>
          </cell>
          <cell r="C247" t="str">
            <v>CETIRIZINA</v>
          </cell>
          <cell r="D247" t="str">
            <v>CETIRIZINA (CLORHIDRATO)100mg/100ml (0.1%)SOLUCION/SUSPENSIONORFRASCO N/A</v>
          </cell>
          <cell r="E247">
            <v>34256</v>
          </cell>
          <cell r="F247" t="str">
            <v>GENFAR</v>
          </cell>
          <cell r="G247" t="str">
            <v>NTI</v>
          </cell>
          <cell r="H247"/>
          <cell r="I247">
            <v>16</v>
          </cell>
        </row>
        <row r="248">
          <cell r="A248" t="str">
            <v>00059330-07</v>
          </cell>
          <cell r="B248">
            <v>198514</v>
          </cell>
          <cell r="C248" t="str">
            <v>CETIRIZINA+FENILEFRINA</v>
          </cell>
          <cell r="D248" t="str">
            <v>CETIRAX D NF JARABE 60 MLSUSPENSIONJARABEORALSUSPENSION</v>
          </cell>
          <cell r="E248">
            <v>77960</v>
          </cell>
          <cell r="F248" t="str">
            <v>LAFRANCOL</v>
          </cell>
          <cell r="G248" t="str">
            <v>NTI</v>
          </cell>
          <cell r="H248"/>
          <cell r="I248">
            <v>4</v>
          </cell>
        </row>
        <row r="249">
          <cell r="A249" t="str">
            <v>19983547-18</v>
          </cell>
          <cell r="B249">
            <v>194995</v>
          </cell>
          <cell r="C249" t="str">
            <v>CETIRIZINA+FENILEFRINA</v>
          </cell>
          <cell r="D249" t="str">
            <v>ALERCET D5/15 MGTABLETA/CAPSULA/GRAGEA/COMPRIMIDO/PERLATABLETA/CAPSULA/GRAGEA/COMPRIMIDO/PERLAORALTABLETA/CAPSULA/GRAGEA/COMPRIMIDO/PERLA</v>
          </cell>
          <cell r="E249">
            <v>93603</v>
          </cell>
          <cell r="F249" t="str">
            <v>PROCAPS</v>
          </cell>
          <cell r="G249" t="str">
            <v>NTI</v>
          </cell>
          <cell r="H249"/>
          <cell r="I249">
            <v>4</v>
          </cell>
        </row>
        <row r="250">
          <cell r="A250" t="str">
            <v>19999623-01</v>
          </cell>
          <cell r="B250">
            <v>315191</v>
          </cell>
          <cell r="C250" t="str">
            <v>CIANOCOBAB12+PIRIDOXB6+TIAMIB1</v>
          </cell>
          <cell r="D250" t="str">
            <v>NEUROPRON10000SOLUCIÒN INYECTABLEJERINGRA PRELLENADAIMSOLUCIÒN INYECTABLE</v>
          </cell>
          <cell r="E250">
            <v>34733</v>
          </cell>
          <cell r="F250" t="str">
            <v>CHALVER</v>
          </cell>
          <cell r="G250" t="str">
            <v>NTI</v>
          </cell>
          <cell r="H250"/>
          <cell r="I250">
            <v>4</v>
          </cell>
        </row>
        <row r="251">
          <cell r="A251" t="str">
            <v>20044427-03</v>
          </cell>
          <cell r="B251">
            <v>264212</v>
          </cell>
          <cell r="C251" t="str">
            <v>CICLOBENZAPRINA CLORHIDRATO</v>
          </cell>
          <cell r="D251" t="str">
            <v>CICLOBENZAPRINA15mgTAB/CAPS/GRAG/COMPORTABLETA/CAPSULA/GRAGEA/COMPRIMIDO/PERLA N/A MITRUL</v>
          </cell>
          <cell r="E251">
            <v>13142</v>
          </cell>
          <cell r="F251" t="str">
            <v>ADIUM SAS</v>
          </cell>
          <cell r="G251" t="str">
            <v>NTI</v>
          </cell>
          <cell r="H251"/>
          <cell r="I251">
            <v>28</v>
          </cell>
        </row>
        <row r="252">
          <cell r="A252" t="str">
            <v>20073629-02</v>
          </cell>
          <cell r="B252">
            <v>285672</v>
          </cell>
          <cell r="C252" t="str">
            <v>CICLOBENZAPRINA CLORHIDRATO</v>
          </cell>
          <cell r="D252" t="str">
            <v>CICLOBENZAPRINA5mgTAB/CAPS/GRAG/COMPORTABLETA/CAPSULA/GRAGEA/COMPRIMIDO/PERLA N/A DOLORO</v>
          </cell>
          <cell r="E252">
            <v>1359</v>
          </cell>
          <cell r="F252" t="str">
            <v>EUROFARMA INT</v>
          </cell>
          <cell r="G252" t="str">
            <v>NTI</v>
          </cell>
          <cell r="H252"/>
          <cell r="I252">
            <v>28</v>
          </cell>
        </row>
        <row r="253">
          <cell r="A253" t="str">
            <v>20073630-02</v>
          </cell>
          <cell r="B253">
            <v>266989</v>
          </cell>
          <cell r="C253" t="str">
            <v>CICLOBENZAPRINA CLORHIDRATO</v>
          </cell>
          <cell r="D253" t="str">
            <v>CICLOBENZAPRINA10mgTAB/CAPS/GRAG/COMPORTABLETA/CAPSULA/GRAGEA/COMPRIMIDO/PERLA N/A DOLORO</v>
          </cell>
          <cell r="E253">
            <v>871</v>
          </cell>
          <cell r="F253" t="str">
            <v>EUROFAMA INT</v>
          </cell>
          <cell r="G253" t="str">
            <v>NTI</v>
          </cell>
          <cell r="H253"/>
          <cell r="I253">
            <v>28</v>
          </cell>
        </row>
        <row r="254">
          <cell r="A254" t="str">
            <v>00058831-02</v>
          </cell>
          <cell r="B254">
            <v>1827</v>
          </cell>
          <cell r="C254" t="str">
            <v>CICLOPIROX OLAMINA</v>
          </cell>
          <cell r="D254" t="str">
            <v>CICLOPIROXOLAMINA0,01CREMA/EMULSION/UNGUENTOTOPTUBO/FRASCO/DISPOSITIVO N/A PRIMAX 1%</v>
          </cell>
          <cell r="E254">
            <v>73968</v>
          </cell>
          <cell r="F254" t="str">
            <v>BUSSIE</v>
          </cell>
          <cell r="G254" t="str">
            <v>NTI</v>
          </cell>
          <cell r="H254"/>
          <cell r="I254">
            <v>4</v>
          </cell>
        </row>
        <row r="255">
          <cell r="A255" t="str">
            <v>20057498-01</v>
          </cell>
          <cell r="B255">
            <v>234100</v>
          </cell>
          <cell r="C255" t="str">
            <v>CICLOPIROX OLAMINA</v>
          </cell>
          <cell r="D255" t="str">
            <v>CICLOPIROX (PRIMAX LACA 8% X 3 ML)8(%)SUSPENCIONTOPICA (EXTERNA)20057498-1 N/A</v>
          </cell>
          <cell r="E255">
            <v>139117</v>
          </cell>
          <cell r="F255" t="str">
            <v>BUSSIE</v>
          </cell>
          <cell r="G255" t="str">
            <v>NTI</v>
          </cell>
          <cell r="H255"/>
          <cell r="I255">
            <v>4</v>
          </cell>
        </row>
        <row r="256">
          <cell r="A256" t="str">
            <v>00051612-01</v>
          </cell>
          <cell r="B256">
            <v>79727</v>
          </cell>
          <cell r="C256" t="str">
            <v>CICLOSPORINA</v>
          </cell>
          <cell r="D256" t="str">
            <v>CICLOSPORINA50mgTAB/CAPS/GRAG/COMPORTABLETA/CAPSULA/GRAGEA/COMPRIMIDO/PERLASANDIMMUN</v>
          </cell>
          <cell r="E256">
            <v>4569</v>
          </cell>
          <cell r="F256" t="str">
            <v>NOVARTIS INT</v>
          </cell>
          <cell r="G256" t="str">
            <v>REG</v>
          </cell>
          <cell r="H256">
            <v>4938</v>
          </cell>
          <cell r="I256">
            <v>28</v>
          </cell>
        </row>
        <row r="257">
          <cell r="A257" t="str">
            <v>19937980-03</v>
          </cell>
          <cell r="B257">
            <v>301152</v>
          </cell>
          <cell r="C257" t="str">
            <v>CICLOSPORINA</v>
          </cell>
          <cell r="D257" t="str">
            <v>RESTASIS 0.05%0,4 ML EMULSION OFT EMULSION OFT OFTALMICA EMULSION OFT</v>
          </cell>
          <cell r="E257">
            <v>9775</v>
          </cell>
          <cell r="F257" t="str">
            <v>ALLERG INT</v>
          </cell>
          <cell r="G257" t="str">
            <v>NTI</v>
          </cell>
          <cell r="H257"/>
          <cell r="I257">
            <v>28</v>
          </cell>
        </row>
        <row r="258">
          <cell r="A258" t="str">
            <v>19956202-04</v>
          </cell>
          <cell r="B258">
            <v>155225</v>
          </cell>
          <cell r="C258" t="str">
            <v>CILOSTAZOL</v>
          </cell>
          <cell r="D258" t="str">
            <v>CILOSTAZOL 50mgTAB/CAPS/GRAG/COMPORTABLETA/CAPSULA/GRAGEA/COMPRIMIDO/PERLACILOSTAL 50MG</v>
          </cell>
          <cell r="E258">
            <v>1087</v>
          </cell>
          <cell r="F258" t="str">
            <v>MERCK INT</v>
          </cell>
          <cell r="G258" t="str">
            <v>REG</v>
          </cell>
          <cell r="H258">
            <v>1087.5</v>
          </cell>
          <cell r="I258">
            <v>28</v>
          </cell>
        </row>
        <row r="259">
          <cell r="A259" t="str">
            <v>19956203-04</v>
          </cell>
          <cell r="B259">
            <v>132009</v>
          </cell>
          <cell r="C259" t="str">
            <v>CILOSTAZOL</v>
          </cell>
          <cell r="D259" t="str">
            <v>CILOSTAZOL 100mgTAB/CAPS/GRAG/COMPORTABLETA/CAPSULA/GRAGEA/COMPRIMIDO/PERLAANGIOVAL 100MG</v>
          </cell>
          <cell r="E259">
            <v>2175</v>
          </cell>
          <cell r="F259" t="str">
            <v>MERCK</v>
          </cell>
          <cell r="G259" t="str">
            <v>RNC</v>
          </cell>
          <cell r="H259">
            <v>2175</v>
          </cell>
          <cell r="I259">
            <v>4</v>
          </cell>
        </row>
        <row r="260">
          <cell r="A260" t="str">
            <v>20108928-02</v>
          </cell>
          <cell r="B260">
            <v>294833</v>
          </cell>
          <cell r="C260" t="str">
            <v>CINITAPRIDA+SIMETICONA</v>
          </cell>
          <cell r="D260" t="str">
            <v>ROGASTRIL PLUS1+200MGTABLETA/CAPSULA/GRAGEA/COMPRIMIDO/PERLATABLETA/CAPSULA/GRAGEA/COMPRIMIDO/PERLAORALTABLETA/CAPSULA/GRAGEA/COMPRIMIDO/PERLA</v>
          </cell>
          <cell r="E260">
            <v>2889</v>
          </cell>
          <cell r="F260" t="str">
            <v>SIEGFRIED</v>
          </cell>
          <cell r="G260" t="str">
            <v>NTI</v>
          </cell>
          <cell r="H260"/>
          <cell r="I260">
            <v>4</v>
          </cell>
        </row>
        <row r="261">
          <cell r="A261" t="str">
            <v>00030435-05</v>
          </cell>
          <cell r="B261">
            <v>232151</v>
          </cell>
          <cell r="C261" t="str">
            <v>CIPROFLOXACINA</v>
          </cell>
          <cell r="D261" t="str">
            <v>CIPROFLOXACINA500mg (base)TAB/CAPS/GRAG/COMPORTABLETA/CAPSULA/GRAGEA/COMPRIMIDO/PERLA N/A CIPRO</v>
          </cell>
          <cell r="E261">
            <v>32759</v>
          </cell>
          <cell r="F261" t="str">
            <v>BAYER</v>
          </cell>
          <cell r="G261" t="str">
            <v>NTI</v>
          </cell>
          <cell r="H261"/>
          <cell r="I261">
            <v>4</v>
          </cell>
        </row>
        <row r="262">
          <cell r="A262" t="str">
            <v>00035644-10</v>
          </cell>
          <cell r="B262">
            <v>308627</v>
          </cell>
          <cell r="C262" t="str">
            <v>CIPROFLOXACINA</v>
          </cell>
          <cell r="D262" t="str">
            <v>CIPROFLOXACINA500mg (base)TAB/CAPS/GRAG/COMPORTABLETA/CAPSULA/GRAGEA/COMPRIMIDO/PERLA N/A CIGRAM</v>
          </cell>
          <cell r="E262">
            <v>17917</v>
          </cell>
          <cell r="F262" t="str">
            <v>BUSSIE</v>
          </cell>
          <cell r="G262" t="str">
            <v>NTI</v>
          </cell>
          <cell r="H262"/>
          <cell r="I262">
            <v>4</v>
          </cell>
        </row>
        <row r="263">
          <cell r="A263" t="str">
            <v>00040290-02</v>
          </cell>
          <cell r="B263">
            <v>122395</v>
          </cell>
          <cell r="C263" t="str">
            <v>CIPROFLOXACINA</v>
          </cell>
          <cell r="D263" t="str">
            <v>CIPROFLOXACINA500mg (base)TAB/CAPS/GRAG/COMPORTABLETA/CAPSULA/GRAGEA/COMPRIMIDO/PERLA N/A</v>
          </cell>
          <cell r="E263">
            <v>905</v>
          </cell>
          <cell r="F263" t="str">
            <v>AMERICAN GENERI</v>
          </cell>
          <cell r="G263" t="str">
            <v>NTI</v>
          </cell>
          <cell r="H263"/>
          <cell r="I263">
            <v>16</v>
          </cell>
        </row>
        <row r="264">
          <cell r="A264" t="str">
            <v>00230335-02</v>
          </cell>
          <cell r="B264">
            <v>83423</v>
          </cell>
          <cell r="C264" t="str">
            <v>CIPROFLOXACINA</v>
          </cell>
          <cell r="D264" t="str">
            <v>SOPHIXIN0,3+0,1%SOLUCION FRASCO OFTALMICASOLUCION</v>
          </cell>
          <cell r="E264">
            <v>90050</v>
          </cell>
          <cell r="F264" t="str">
            <v>BAJA ROTACIÓN</v>
          </cell>
          <cell r="G264" t="str">
            <v>NTI</v>
          </cell>
          <cell r="H264"/>
          <cell r="I264">
            <v>4</v>
          </cell>
        </row>
        <row r="265">
          <cell r="A265" t="str">
            <v>19900981-01</v>
          </cell>
          <cell r="B265">
            <v>55977</v>
          </cell>
          <cell r="C265" t="str">
            <v>CIPROFLOXACINA</v>
          </cell>
          <cell r="D265" t="str">
            <v>CIPROFLOXACINA (OTOSEC 0.3% SOLUCION OTICA FCO X 10 ML)0.3(%) (base)SOLUCIONESOTICO AURICULAR19900981-1 N/A</v>
          </cell>
          <cell r="E265">
            <v>74877</v>
          </cell>
          <cell r="F265" t="str">
            <v>SIEGFRIED</v>
          </cell>
          <cell r="G265" t="str">
            <v>NTI</v>
          </cell>
          <cell r="H265"/>
          <cell r="I265">
            <v>4</v>
          </cell>
        </row>
        <row r="266">
          <cell r="A266" t="str">
            <v>20031521-15</v>
          </cell>
          <cell r="B266">
            <v>2280</v>
          </cell>
          <cell r="C266" t="str">
            <v>CIPROFLOXACINA</v>
          </cell>
          <cell r="D266" t="str">
            <v>CIPROFLOXACINA500mg (base)TAB/CAPS/GRAG/COMPORTABLETA/CAPSULA/GRAGEA/COMPRIMIDO/PERLA N/A CIMOXEN</v>
          </cell>
          <cell r="E266">
            <v>25870</v>
          </cell>
          <cell r="F266" t="str">
            <v>LAFRANCOL</v>
          </cell>
          <cell r="G266" t="str">
            <v>NTI</v>
          </cell>
          <cell r="H266"/>
          <cell r="I266">
            <v>4</v>
          </cell>
        </row>
        <row r="267">
          <cell r="A267" t="str">
            <v>19919130-01</v>
          </cell>
          <cell r="B267">
            <v>72588</v>
          </cell>
          <cell r="C267" t="str">
            <v>CIPROFLOXACINA/HIDROCORTISONA</v>
          </cell>
          <cell r="D267" t="str">
            <v>CIPROFLOXACINA-HIDROCORTISSONA (OTOSEC HC (3-10mg/mL) GOTAS OTICAS X 10 ML)(3-10mg/mL)SOLUCION OTICAOTICO AURICULAR19919130-1 N/A OTOSEC HC</v>
          </cell>
          <cell r="E267">
            <v>100111</v>
          </cell>
          <cell r="F267" t="str">
            <v>SIEGFRIED</v>
          </cell>
          <cell r="G267" t="str">
            <v>NTI</v>
          </cell>
          <cell r="H267"/>
          <cell r="I267">
            <v>4</v>
          </cell>
        </row>
        <row r="268">
          <cell r="A268" t="str">
            <v>19955026-01</v>
          </cell>
          <cell r="B268">
            <v>156008</v>
          </cell>
          <cell r="C268" t="str">
            <v>CIPROFLOXACINA+DEXAMETASONA</v>
          </cell>
          <cell r="D268" t="str">
            <v>CIPROFLOXACINA CLORHIDRATO + DEXAMETASONA(0.3(base)+0.1)%SOLUCION/SUSPENSIONOFTFRASCO N/A FLUVACTD</v>
          </cell>
          <cell r="E268">
            <v>113888</v>
          </cell>
          <cell r="F268" t="str">
            <v>ESPEC.OFT INT</v>
          </cell>
          <cell r="G268" t="str">
            <v>NTI</v>
          </cell>
          <cell r="H268"/>
          <cell r="I268">
            <v>28</v>
          </cell>
        </row>
        <row r="269">
          <cell r="A269" t="str">
            <v>20004823-02</v>
          </cell>
          <cell r="B269">
            <v>193134</v>
          </cell>
          <cell r="C269" t="str">
            <v>CIPROFLOXACINA+DEXAMETASONA</v>
          </cell>
          <cell r="D269" t="str">
            <v>FIXAMICIN DEXACIPRO 7.5 MLGOTAS OTICASFCOOTICASGOTAS OTICAS</v>
          </cell>
          <cell r="E269">
            <v>121061</v>
          </cell>
          <cell r="F269" t="str">
            <v>TECNOQUIMICA</v>
          </cell>
          <cell r="G269" t="str">
            <v>NTI</v>
          </cell>
          <cell r="H269"/>
          <cell r="I269">
            <v>4</v>
          </cell>
        </row>
        <row r="270">
          <cell r="A270" t="str">
            <v>20056954-01</v>
          </cell>
          <cell r="B270">
            <v>266410</v>
          </cell>
          <cell r="C270" t="str">
            <v>CIPROFLOXACINA+DEXAMETASONA</v>
          </cell>
          <cell r="D270" t="str">
            <v>SPHIXIN DX35GRUNGÜENTO TUBOTUBOTOPICAUNGÜENTO</v>
          </cell>
          <cell r="E270">
            <v>128461</v>
          </cell>
          <cell r="F270" t="str">
            <v>SOPHIA</v>
          </cell>
          <cell r="G270" t="str">
            <v>NTI</v>
          </cell>
          <cell r="H270"/>
          <cell r="I270">
            <v>4</v>
          </cell>
        </row>
        <row r="271">
          <cell r="A271" t="str">
            <v>20122426-01</v>
          </cell>
          <cell r="B271">
            <v>289670</v>
          </cell>
          <cell r="C271" t="str">
            <v>CIPROFLOXACINA+DEXAMETASONA</v>
          </cell>
          <cell r="D271" t="str">
            <v>SOPHIXIN DX OFTENO 0.3%/0.1% 5 MLSOLUC OFTALMICA FCOFCOOFTALMICASOLUC OFTALMICA FCO</v>
          </cell>
          <cell r="E271">
            <v>114350</v>
          </cell>
          <cell r="F271" t="str">
            <v>SOPHIA</v>
          </cell>
          <cell r="G271" t="str">
            <v>NTI</v>
          </cell>
          <cell r="H271"/>
          <cell r="I271">
            <v>4</v>
          </cell>
        </row>
        <row r="272">
          <cell r="A272" t="str">
            <v>19942623-02</v>
          </cell>
          <cell r="B272">
            <v>175</v>
          </cell>
          <cell r="C272" t="str">
            <v>CIPROTERONA+ETINILESTRADIOL</v>
          </cell>
          <cell r="D272" t="str">
            <v>ETINILESTRADIOL-ACETATO DE CIPROTERONA (DIANE-35 X 21 GRAGEAS)(2+0.035)mgTABLETAORAL19942623-2 N/A</v>
          </cell>
          <cell r="E272">
            <v>471</v>
          </cell>
          <cell r="F272" t="str">
            <v>BAYER</v>
          </cell>
          <cell r="G272" t="str">
            <v>RNC</v>
          </cell>
          <cell r="H272">
            <v>471.71428571428572</v>
          </cell>
          <cell r="I272">
            <v>4</v>
          </cell>
        </row>
        <row r="273">
          <cell r="A273" t="str">
            <v>20001614-02</v>
          </cell>
          <cell r="B273">
            <v>250726</v>
          </cell>
          <cell r="C273" t="str">
            <v>CIPROTERONA+ETINILESTRADIOL</v>
          </cell>
          <cell r="D273" t="str">
            <v>CIPROTERONA ACETATO + ETINILESTRADIOL(2+0.035)mgTAB/CAPS/GRAG/COMPORTABLETA/CAPSULA/GRAGEA/COMPRIMIDO/PERLAISBELLA 2/ 0,035MG</v>
          </cell>
          <cell r="E273">
            <v>471</v>
          </cell>
          <cell r="F273" t="str">
            <v>PROCAPS INT</v>
          </cell>
          <cell r="G273" t="str">
            <v>REG</v>
          </cell>
          <cell r="H273">
            <v>471</v>
          </cell>
          <cell r="I273">
            <v>28</v>
          </cell>
        </row>
        <row r="274">
          <cell r="A274" t="str">
            <v>20070573-01</v>
          </cell>
          <cell r="B274">
            <v>244587</v>
          </cell>
          <cell r="C274" t="str">
            <v>CIPROTERONA+ETINILESTRADIOL</v>
          </cell>
          <cell r="D274" t="str">
            <v>ETINILESTRADIOL-ACETATO DE CIPROTERONA (FACETIX SUAVE 30 X 28 TABLETAS RECUBIERTAS)(2+0.03) mgTABLETAORAL20070573-1 N/A</v>
          </cell>
          <cell r="E274">
            <v>353</v>
          </cell>
          <cell r="F274" t="str">
            <v>LAFRANCOL</v>
          </cell>
          <cell r="G274" t="str">
            <v>RNC</v>
          </cell>
          <cell r="H274">
            <v>353.78571428571428</v>
          </cell>
          <cell r="I274">
            <v>4</v>
          </cell>
        </row>
        <row r="275">
          <cell r="A275" t="str">
            <v>20070619-01</v>
          </cell>
          <cell r="B275">
            <v>253131</v>
          </cell>
          <cell r="C275" t="str">
            <v>CIPROTERONA+ETINILESTRADIOL</v>
          </cell>
          <cell r="D275" t="str">
            <v>ETINILESTRADIOL-ACETATO DE CIPROTERONA (FACETIX MINI 20 CAJA X 28 TABLETAS RECUBIERTAS)(2+20)mgTABLETAORAL20070619-1 N/A</v>
          </cell>
          <cell r="E275">
            <v>353</v>
          </cell>
          <cell r="F275" t="str">
            <v>LAFRANCOL INT</v>
          </cell>
          <cell r="G275" t="str">
            <v>REG</v>
          </cell>
          <cell r="H275">
            <v>353</v>
          </cell>
          <cell r="I275">
            <v>28</v>
          </cell>
        </row>
        <row r="276">
          <cell r="A276" t="str">
            <v>20087613-16</v>
          </cell>
          <cell r="B276">
            <v>290359</v>
          </cell>
          <cell r="C276" t="str">
            <v>CITICOLINA</v>
          </cell>
          <cell r="D276" t="str">
            <v>CITIVITAE 10001000MGSOLUCIÒNFRASCOORALSOLUCIÒN</v>
          </cell>
          <cell r="E276">
            <v>18825</v>
          </cell>
          <cell r="F276" t="str">
            <v>EUROPEAN PHARM.</v>
          </cell>
          <cell r="G276" t="str">
            <v>NTI</v>
          </cell>
          <cell r="H276"/>
          <cell r="I276">
            <v>4</v>
          </cell>
        </row>
        <row r="277">
          <cell r="A277" t="str">
            <v>20039450-01</v>
          </cell>
          <cell r="B277">
            <v>236700</v>
          </cell>
          <cell r="C277" t="str">
            <v>CITIDINA COLINDIFOSFATO</v>
          </cell>
          <cell r="D277" t="str">
            <v>CITICOLINA250mgTAB/CAPS/GRAG/COMPORTABLETA/CAPSULA/GRAGEA/COMPRIMIDO/PERLA N/A COMPLEGEL NF</v>
          </cell>
          <cell r="E277">
            <v>4510</v>
          </cell>
          <cell r="F277" t="str">
            <v>SIEGFRIED</v>
          </cell>
          <cell r="G277" t="str">
            <v>NTI</v>
          </cell>
          <cell r="H277"/>
          <cell r="I277">
            <v>4</v>
          </cell>
        </row>
        <row r="278">
          <cell r="A278" t="str">
            <v>19976587-04</v>
          </cell>
          <cell r="B278">
            <v>313146</v>
          </cell>
          <cell r="C278" t="str">
            <v>CITR SODIO+CLPOTA+CLSODIO+DEXT</v>
          </cell>
          <cell r="D278" t="str">
            <v>SALES DE REHIDRATACION ORAL (ELECTROLITOS CON CARBOHIDRATOSAporte al menos 60 meq de sodioPOLVO PARA RECONSTITUCIONORSACHET/SOBREN/A SOLHIDERX</v>
          </cell>
          <cell r="E278">
            <v>2447</v>
          </cell>
          <cell r="F278" t="str">
            <v>LABINCO</v>
          </cell>
          <cell r="G278" t="str">
            <v>NTI</v>
          </cell>
          <cell r="H278"/>
          <cell r="I278">
            <v>4</v>
          </cell>
        </row>
        <row r="279">
          <cell r="A279" t="str">
            <v>20070928-02</v>
          </cell>
          <cell r="B279">
            <v>288855</v>
          </cell>
          <cell r="C279" t="str">
            <v>CITRATO ALVERINA+ SIMETICONA</v>
          </cell>
          <cell r="D279" t="str">
            <v>ALVERINA CITRATO + SIMETICONA(60+300)mgTAB/CAPS/GRAG/COMPORTABLETA/CAPSULA/GRAGEA/COMPRIMIDO/PERLAN/A METEOSPASMYL 60/300MG</v>
          </cell>
          <cell r="E279">
            <v>12186</v>
          </cell>
          <cell r="F279" t="str">
            <v>BIOPAS</v>
          </cell>
          <cell r="G279" t="str">
            <v>NTI</v>
          </cell>
          <cell r="H279"/>
          <cell r="I279">
            <v>4</v>
          </cell>
        </row>
        <row r="280">
          <cell r="A280" t="str">
            <v>19989500-03</v>
          </cell>
          <cell r="B280">
            <v>191373</v>
          </cell>
          <cell r="C280" t="str">
            <v>CITRATO DE CALCIO+VITAMINA D</v>
          </cell>
          <cell r="D280" t="str">
            <v>CITRAGEL315MG/200UITABLETA/CAPSULA/GRAGEA/COMPRIMIDO/PERLATABLETA/CAPSULA/GRAGEA/COMPRIMIDO/PERLAORALTABLETA/CAPSULA/GRAGEA/COMPRIMIDO/PERLA</v>
          </cell>
          <cell r="E280">
            <v>2581</v>
          </cell>
          <cell r="F280" t="str">
            <v>PROCAPS</v>
          </cell>
          <cell r="G280" t="str">
            <v>NTI</v>
          </cell>
          <cell r="H280"/>
          <cell r="I280">
            <v>16</v>
          </cell>
        </row>
        <row r="281">
          <cell r="A281" t="str">
            <v>20039942-02</v>
          </cell>
          <cell r="B281">
            <v>264942</v>
          </cell>
          <cell r="C281" t="str">
            <v>CITRATO DE CALCIO+VITAMINA D</v>
          </cell>
          <cell r="D281" t="str">
            <v>CALCIO-VITAMINA D3 (CALCIBON D 800 UI FCO X 30 TABLETAS RECUBIERTAS)1657.90mg+800 UITABLETAORAL20039942-2N/A</v>
          </cell>
          <cell r="E281">
            <v>1458</v>
          </cell>
          <cell r="F281" t="str">
            <v>FARMA INT</v>
          </cell>
          <cell r="G281" t="str">
            <v>NTI</v>
          </cell>
          <cell r="H281"/>
          <cell r="I281">
            <v>28</v>
          </cell>
        </row>
        <row r="282">
          <cell r="A282" t="str">
            <v>20034747-05</v>
          </cell>
          <cell r="B282">
            <v>220514</v>
          </cell>
          <cell r="C282" t="str">
            <v>CITRATO DE PÓTASIO</v>
          </cell>
          <cell r="D282" t="str">
            <v>UROCIT-K 101080MG TABLETAS DE LIB PROLONG 2 FCOS DE 14 TAB C/UFRASCOORALTABLETA DE LIB PROLONG</v>
          </cell>
          <cell r="E282">
            <v>3541</v>
          </cell>
          <cell r="F282" t="str">
            <v>FARMA</v>
          </cell>
          <cell r="G282" t="str">
            <v>NTI</v>
          </cell>
          <cell r="H282"/>
          <cell r="I282">
            <v>4</v>
          </cell>
        </row>
        <row r="283">
          <cell r="A283" t="str">
            <v>00014446-01</v>
          </cell>
          <cell r="B283">
            <v>53636</v>
          </cell>
          <cell r="C283" t="str">
            <v>CLARITROMICINA</v>
          </cell>
          <cell r="D283" t="str">
            <v>CLARITROMICINA500mgTAB/CAPS/GRAG/COMPORTABLETA/CAPSULA/GRAGEA/COMPRIMIDO/PERLA N/A</v>
          </cell>
          <cell r="E283">
            <v>4314</v>
          </cell>
          <cell r="F283" t="str">
            <v>LA SANTE ****</v>
          </cell>
          <cell r="G283" t="str">
            <v>NTI</v>
          </cell>
          <cell r="H283"/>
          <cell r="I283">
            <v>16</v>
          </cell>
        </row>
        <row r="284">
          <cell r="A284" t="str">
            <v>20086452-01</v>
          </cell>
          <cell r="B284">
            <v>264589</v>
          </cell>
          <cell r="C284" t="str">
            <v>CLARITROMICINA</v>
          </cell>
          <cell r="D284" t="str">
            <v>EZETIMIBEROSUV TECNOQUIMICAS TABLETA 1020MG CAJA</v>
          </cell>
          <cell r="E284">
            <v>15548</v>
          </cell>
          <cell r="F284" t="str">
            <v>ABBOTT  CB</v>
          </cell>
          <cell r="G284" t="str">
            <v>NTI</v>
          </cell>
          <cell r="H284"/>
          <cell r="I284">
            <v>4</v>
          </cell>
        </row>
        <row r="285">
          <cell r="A285" t="str">
            <v>00016806-01</v>
          </cell>
          <cell r="B285">
            <v>51384</v>
          </cell>
          <cell r="C285" t="str">
            <v>CLINDAMICINA</v>
          </cell>
          <cell r="D285" t="str">
            <v>CLINDAMICINA300mgTAB/CAPS/GRAG/COMPORTABLETA/CAPSULA/GRAGEA/COMPRIMIDO/PERLA N/A</v>
          </cell>
          <cell r="E285">
            <v>2981</v>
          </cell>
          <cell r="F285" t="str">
            <v>LA SANTE ****</v>
          </cell>
          <cell r="G285" t="str">
            <v>NTI</v>
          </cell>
          <cell r="H285"/>
          <cell r="I285">
            <v>16</v>
          </cell>
        </row>
        <row r="286">
          <cell r="A286" t="str">
            <v>19914400-05</v>
          </cell>
          <cell r="B286">
            <v>86082</v>
          </cell>
          <cell r="C286" t="str">
            <v>CLINDAMICINA</v>
          </cell>
          <cell r="D286" t="str">
            <v>CLINDAMICINA MK 300 MGS CAJA X 24 TABLETA/CAPSULA/GRAGEA/COMPRIMIDO/PERLATABLETA/CAPSULA/GRAGEA/COMPRIMIDO/PERLAORALTABLETA/CAPSULA/GRAGEA/COMPRIMIDO/PERLA</v>
          </cell>
          <cell r="E286">
            <v>3320</v>
          </cell>
          <cell r="F286" t="str">
            <v>TECNOQUIMICA</v>
          </cell>
          <cell r="G286" t="str">
            <v>NTI</v>
          </cell>
          <cell r="H286"/>
          <cell r="I286">
            <v>16</v>
          </cell>
        </row>
        <row r="287">
          <cell r="A287" t="str">
            <v>19964131-01</v>
          </cell>
          <cell r="B287">
            <v>151516</v>
          </cell>
          <cell r="C287" t="str">
            <v>CLINDAMICINA</v>
          </cell>
          <cell r="D287" t="str">
            <v>CLINDAMICINA30MLSOLUCIÒNFRASCOTOPICASOLUCIÒN</v>
          </cell>
          <cell r="E287">
            <v>46001</v>
          </cell>
          <cell r="F287" t="str">
            <v>GENFAR</v>
          </cell>
          <cell r="G287" t="str">
            <v>NTI</v>
          </cell>
          <cell r="H287"/>
          <cell r="I287">
            <v>16</v>
          </cell>
        </row>
        <row r="288">
          <cell r="A288" t="str">
            <v>19966163-01</v>
          </cell>
          <cell r="B288">
            <v>148909</v>
          </cell>
          <cell r="C288" t="str">
            <v>CLINDAMICINA+ISOCONAZOL</v>
          </cell>
          <cell r="D288" t="str">
            <v>CLINDAMICINA (FOSFATO)2% (base)CREMAVAGTUBO/FRASCO/DISPOSITIVO N/A MICOFENTIN</v>
          </cell>
          <cell r="E288">
            <v>138097</v>
          </cell>
          <cell r="F288" t="str">
            <v>NOVAMED</v>
          </cell>
          <cell r="G288" t="str">
            <v>NTI</v>
          </cell>
          <cell r="H288"/>
          <cell r="I288">
            <v>4</v>
          </cell>
        </row>
        <row r="289">
          <cell r="A289" t="str">
            <v>19999481-01</v>
          </cell>
          <cell r="B289">
            <v>185781</v>
          </cell>
          <cell r="C289" t="str">
            <v>CLINDAMICINA+KETOCONAZOL</v>
          </cell>
          <cell r="D289" t="str">
            <v>BEXON DUO400/100 MGTABLETA VAGINALOVULOSINTRAVAGINALTABLETA VAGINAL</v>
          </cell>
          <cell r="E289">
            <v>23470</v>
          </cell>
          <cell r="F289" t="str">
            <v>ADIUM SAS</v>
          </cell>
          <cell r="G289" t="str">
            <v>NTI</v>
          </cell>
          <cell r="H289"/>
          <cell r="I289">
            <v>4</v>
          </cell>
        </row>
        <row r="290">
          <cell r="A290" t="str">
            <v>20009157-02</v>
          </cell>
          <cell r="B290">
            <v>199220</v>
          </cell>
          <cell r="C290" t="str">
            <v>CLINDAMICINA+KETOCONAZOL</v>
          </cell>
          <cell r="D290" t="str">
            <v>VAXIDUO100/400 MGTABLETA VAGINALOVULOSINTRAVAGINALTABLETA VAGINAL</v>
          </cell>
          <cell r="E290">
            <v>27083</v>
          </cell>
          <cell r="F290" t="str">
            <v>PROCAPS</v>
          </cell>
          <cell r="G290" t="str">
            <v>NTI</v>
          </cell>
          <cell r="H290"/>
          <cell r="I290">
            <v>4</v>
          </cell>
        </row>
        <row r="291">
          <cell r="A291" t="str">
            <v>00037821-01</v>
          </cell>
          <cell r="B291">
            <v>66963</v>
          </cell>
          <cell r="C291" t="str">
            <v>CLOBETASOL PROPIONATO</v>
          </cell>
          <cell r="D291" t="str">
            <v>CLOBEZAN1GRCREMA TOPICATUBOTOPICACREMA TOPICA</v>
          </cell>
          <cell r="E291">
            <v>55882</v>
          </cell>
          <cell r="F291" t="str">
            <v>CHALVER</v>
          </cell>
          <cell r="G291" t="str">
            <v>NTI</v>
          </cell>
          <cell r="H291"/>
          <cell r="I291">
            <v>4</v>
          </cell>
        </row>
        <row r="292">
          <cell r="A292" t="str">
            <v>00058452-01</v>
          </cell>
          <cell r="B292">
            <v>1211</v>
          </cell>
          <cell r="C292" t="str">
            <v>CLOBETASOL PROPIONATO</v>
          </cell>
          <cell r="D292" t="str">
            <v>CLOBETASOL PROPIONATO0,05CREMATOPTUBO/FRASCO/DISPOSITIVO N/A DERMOVATE</v>
          </cell>
          <cell r="E292">
            <v>132403</v>
          </cell>
          <cell r="F292" t="str">
            <v>GLAXO</v>
          </cell>
          <cell r="G292" t="str">
            <v>NTI</v>
          </cell>
          <cell r="H292"/>
          <cell r="I292">
            <v>4</v>
          </cell>
        </row>
        <row r="293">
          <cell r="A293" t="str">
            <v>19950400-04</v>
          </cell>
          <cell r="B293">
            <v>185779</v>
          </cell>
          <cell r="C293" t="str">
            <v>CLOBETASOL PROPIONATO</v>
          </cell>
          <cell r="D293" t="str">
            <v>CLOBETASOL PROPIONATO CLOB X CHAMPU POR 125 MILILITRO 0 COMA 05(PORCIENTO)EMULSIONTOPICA EXTERNA 19950400-4</v>
          </cell>
          <cell r="E293">
            <v>193750</v>
          </cell>
          <cell r="F293" t="str">
            <v>GALDERMA</v>
          </cell>
          <cell r="G293" t="str">
            <v>NTI</v>
          </cell>
          <cell r="H293"/>
          <cell r="I293">
            <v>16</v>
          </cell>
        </row>
        <row r="294">
          <cell r="A294" t="str">
            <v>19960307-01</v>
          </cell>
          <cell r="B294">
            <v>210770</v>
          </cell>
          <cell r="C294" t="str">
            <v>CLOBETASOL PROPIONATO</v>
          </cell>
          <cell r="D294" t="str">
            <v>CLOBETASOL PROPIONATO0,05% CREMATOPTUBO/FRASCO/DISPOSITIVO N/A BETAZOL</v>
          </cell>
          <cell r="E294">
            <v>73113</v>
          </cell>
          <cell r="F294" t="str">
            <v>MEGALABS INT</v>
          </cell>
          <cell r="G294" t="str">
            <v>NTI</v>
          </cell>
          <cell r="H294"/>
          <cell r="I294">
            <v>28</v>
          </cell>
        </row>
        <row r="295">
          <cell r="A295" t="str">
            <v>19994684-01</v>
          </cell>
          <cell r="B295">
            <v>246562</v>
          </cell>
          <cell r="C295" t="str">
            <v>CLOBETASOL PROPIONATO</v>
          </cell>
          <cell r="D295" t="str">
            <v>CLOBETASOL PROPIONATO0,05SOLUCION/SUSPENSIONTOPFRASCO N/A</v>
          </cell>
          <cell r="E295">
            <v>73526</v>
          </cell>
          <cell r="F295" t="str">
            <v>SIEGFRIED INT</v>
          </cell>
          <cell r="G295" t="str">
            <v>NTI</v>
          </cell>
          <cell r="H295"/>
          <cell r="I295">
            <v>28</v>
          </cell>
        </row>
        <row r="296">
          <cell r="A296" t="str">
            <v>20088976-01</v>
          </cell>
          <cell r="B296">
            <v>83158</v>
          </cell>
          <cell r="C296" t="str">
            <v>CLOBETASOL PROPIONATO</v>
          </cell>
          <cell r="D296" t="str">
            <v>CLOBEZAN 60ML0,0005LOCIÒN CAPILARFRASOTOPICALOCIÒN CAPILAR</v>
          </cell>
          <cell r="E296">
            <v>74741</v>
          </cell>
          <cell r="F296" t="str">
            <v>CHALVER</v>
          </cell>
          <cell r="G296" t="str">
            <v>NTI</v>
          </cell>
          <cell r="H296"/>
          <cell r="I296">
            <v>4</v>
          </cell>
        </row>
        <row r="297">
          <cell r="A297" t="str">
            <v>00063502-01</v>
          </cell>
          <cell r="B297">
            <v>247737</v>
          </cell>
          <cell r="C297" t="str">
            <v>CLONAZEPAM</v>
          </cell>
          <cell r="D297" t="str">
            <v>CLONAZEPAM2mgTAB/CAPS/GRAG/COMPORTABLETA/CAPSULA/GRAGEA/COMPRIMIDO/PERLA N/A RIVOTRIL</v>
          </cell>
          <cell r="E297">
            <v>3012</v>
          </cell>
          <cell r="F297" t="str">
            <v>QUIMICA INT</v>
          </cell>
          <cell r="G297" t="str">
            <v>NTI</v>
          </cell>
          <cell r="H297"/>
          <cell r="I297">
            <v>28</v>
          </cell>
        </row>
        <row r="298">
          <cell r="A298" t="str">
            <v>00063504-01</v>
          </cell>
          <cell r="B298">
            <v>213876</v>
          </cell>
          <cell r="C298" t="str">
            <v>CLONAZEPAM</v>
          </cell>
          <cell r="D298" t="str">
            <v>CLONAZEPAM0.5mgTAB/CAPS/GRAG/COMPORTABLETA/CAPSULA/GRAGEA/COMPRIMIDO/PERLA N/A RIVOTRIL</v>
          </cell>
          <cell r="E298">
            <v>1978</v>
          </cell>
          <cell r="F298" t="str">
            <v>QUIMICA INT</v>
          </cell>
          <cell r="G298" t="str">
            <v>NTI</v>
          </cell>
          <cell r="H298"/>
          <cell r="I298">
            <v>28</v>
          </cell>
        </row>
        <row r="299">
          <cell r="A299" t="str">
            <v>19920065-02</v>
          </cell>
          <cell r="B299">
            <v>248881</v>
          </cell>
          <cell r="C299" t="str">
            <v>CLONAZEPAM</v>
          </cell>
          <cell r="D299" t="str">
            <v>CLONAZEPAM2.5mg/ml (0.25%)SOLUCION/SUSPENSIONORFRASCO N/A COQUAN</v>
          </cell>
          <cell r="E299">
            <v>5000</v>
          </cell>
          <cell r="F299" t="str">
            <v>SIEGFRIED INT</v>
          </cell>
          <cell r="G299" t="str">
            <v>NTI</v>
          </cell>
          <cell r="H299"/>
          <cell r="I299">
            <v>28</v>
          </cell>
        </row>
        <row r="300">
          <cell r="A300" t="str">
            <v>19908244-05</v>
          </cell>
          <cell r="B300">
            <v>197903</v>
          </cell>
          <cell r="C300" t="str">
            <v>CLONIXINATO LISINA+CICLOBENZAP</v>
          </cell>
          <cell r="D300" t="str">
            <v>DORIXINA RELAX125/5 MGTABLETA/CAPSULA/GRAGEA/COMPRIMIDO/PERLATABLETA/CAPSULA/GRAGEA/COMPRIMIDO/PERLAORALTABLETA/CAPSULA/GRAGEA/COMPRIMIDO/PERLA</v>
          </cell>
          <cell r="E300">
            <v>1698</v>
          </cell>
          <cell r="F300" t="str">
            <v>MEGALABS  CB</v>
          </cell>
          <cell r="G300" t="str">
            <v>NTI</v>
          </cell>
          <cell r="H300"/>
          <cell r="I300">
            <v>28</v>
          </cell>
        </row>
        <row r="301">
          <cell r="A301" t="str">
            <v>20190464-01</v>
          </cell>
          <cell r="B301">
            <v>305205</v>
          </cell>
          <cell r="C301" t="str">
            <v>CLONIXINATO LISINA+CICLOBENZAP</v>
          </cell>
          <cell r="D301" t="str">
            <v>BENRELAX125/5 MGTABLETA/CAPSULA/GRAGEA/COMPRIMIDO/PERLATABLETA/CAPSULA/GRAGEA/COMPRIMIDO/PERLAORALTABLETA/CAPSULA/GRAGEA/COMPRIMIDO/PERLA</v>
          </cell>
          <cell r="E301">
            <v>3001</v>
          </cell>
          <cell r="F301" t="str">
            <v>TECNOQUIMICA</v>
          </cell>
          <cell r="G301" t="str">
            <v>NTI</v>
          </cell>
          <cell r="H301"/>
          <cell r="I301">
            <v>4</v>
          </cell>
        </row>
        <row r="302">
          <cell r="A302" t="str">
            <v>00226463-02</v>
          </cell>
          <cell r="B302">
            <v>173615</v>
          </cell>
          <cell r="C302" t="str">
            <v>CLONIXINATO+ERGOTAMINA</v>
          </cell>
          <cell r="D302" t="str">
            <v>LISINA CLONIXINATO + ERGOTAMINA(125+1)mgTAB/CAPS/GRAG/COMPORTABLETA/CAPSULA/GRAGEA/COMPRIMIDO/PERLA N/A MIGRADORIXINA</v>
          </cell>
          <cell r="E302">
            <v>4303</v>
          </cell>
          <cell r="F302" t="str">
            <v>MEGALABS  CB</v>
          </cell>
          <cell r="G302" t="str">
            <v>NTI</v>
          </cell>
          <cell r="H302"/>
          <cell r="I302">
            <v>4</v>
          </cell>
        </row>
        <row r="303">
          <cell r="A303" t="str">
            <v>19959943-04</v>
          </cell>
          <cell r="B303">
            <v>210679</v>
          </cell>
          <cell r="C303" t="str">
            <v>CLOPIDOGREL</v>
          </cell>
          <cell r="D303" t="str">
            <v>CLOPIDOGREL (SULFATO)75mg (base)TAB/CAPS/GRAG/COMPORTABLETA/CAPSULA/GRAGEA/COMPRIMIDO/PERLA</v>
          </cell>
          <cell r="E303">
            <v>1540</v>
          </cell>
          <cell r="F303" t="str">
            <v>LFC INT 1OP</v>
          </cell>
          <cell r="G303" t="str">
            <v>REG</v>
          </cell>
          <cell r="H303">
            <v>1540</v>
          </cell>
          <cell r="I303">
            <v>28</v>
          </cell>
        </row>
        <row r="304">
          <cell r="A304" t="str">
            <v>20082768-02</v>
          </cell>
          <cell r="B304">
            <v>264026</v>
          </cell>
          <cell r="C304" t="str">
            <v>CLORFENIRAMINA</v>
          </cell>
          <cell r="D304" t="str">
            <v>CLORFENIRAMINA2mg/5ml (0.04%)SOLUCION/SUSPENSIONORFRASCO N/A</v>
          </cell>
          <cell r="E304">
            <v>6250</v>
          </cell>
          <cell r="F304" t="str">
            <v>ECAR</v>
          </cell>
          <cell r="G304" t="str">
            <v>NTI</v>
          </cell>
          <cell r="H304"/>
          <cell r="I304">
            <v>16</v>
          </cell>
        </row>
        <row r="305">
          <cell r="A305" t="str">
            <v>00040377-03</v>
          </cell>
          <cell r="B305">
            <v>117049</v>
          </cell>
          <cell r="C305" t="str">
            <v>CLORHEXIDINA ACETATO</v>
          </cell>
          <cell r="D305" t="str">
            <v>CLARAX -2% 180 MLSOLUCION FCO ENJUAGUE BUCAL ENJUAGUE BUCAL</v>
          </cell>
          <cell r="E305">
            <v>48134</v>
          </cell>
          <cell r="F305" t="str">
            <v>BIOCHEM</v>
          </cell>
          <cell r="G305" t="str">
            <v>NTI</v>
          </cell>
          <cell r="H305"/>
          <cell r="I305">
            <v>4</v>
          </cell>
        </row>
        <row r="306">
          <cell r="A306" t="str">
            <v>00204457-05</v>
          </cell>
          <cell r="B306">
            <v>66956</v>
          </cell>
          <cell r="C306" t="str">
            <v>CLORHIDRATO DE CLENBUTEROL</v>
          </cell>
          <cell r="D306" t="str">
            <v>BRONCOCHEM120MLSOLUCIÒNFRASCOORALSOLUCIÒN</v>
          </cell>
          <cell r="E306">
            <v>35243</v>
          </cell>
          <cell r="F306" t="str">
            <v>SIEGFRIED</v>
          </cell>
          <cell r="G306" t="str">
            <v>NTI</v>
          </cell>
          <cell r="H306"/>
          <cell r="I306">
            <v>4</v>
          </cell>
        </row>
        <row r="307">
          <cell r="A307" t="str">
            <v>20034297-01</v>
          </cell>
          <cell r="B307">
            <v>216003</v>
          </cell>
          <cell r="C307" t="str">
            <v>CLORMADINONA + ETINILESTRADIOL</v>
          </cell>
          <cell r="D307" t="str">
            <v>GYNORELLE 2/0.020 MGTABLETA/CAPSULA/GRAGEA/COMPRIMIDO/PERLATABLETA/CAPSULA/GRAGEA/COMPRIMIDO/PERLAORALTABLETA/CAPSULA/GRAGEA/COMPRIMIDO/PERLA</v>
          </cell>
          <cell r="E307">
            <v>902</v>
          </cell>
          <cell r="F307" t="str">
            <v>ESC LAFRANCOL</v>
          </cell>
          <cell r="G307" t="str">
            <v>RNC</v>
          </cell>
          <cell r="H307">
            <v>902.5</v>
          </cell>
          <cell r="I307">
            <v>4</v>
          </cell>
        </row>
        <row r="308">
          <cell r="A308" t="str">
            <v>20056938-01</v>
          </cell>
          <cell r="B308">
            <v>231811</v>
          </cell>
          <cell r="C308" t="str">
            <v>CLORMADINONA + ETINILESTRADIOL</v>
          </cell>
          <cell r="D308" t="str">
            <v>ETINILESTRADIOL + CLORMADINONA(0.03+2)mgTAB/CAPS/GRAG/COMPORTABLETA/CAPSULA/GRAGEA/COMPRIMIDO/PERLAADELA MINI</v>
          </cell>
          <cell r="E308">
            <v>1203</v>
          </cell>
          <cell r="F308" t="str">
            <v>PROCAPS</v>
          </cell>
          <cell r="G308" t="str">
            <v>RNC</v>
          </cell>
          <cell r="H308">
            <v>1203.3333333333333</v>
          </cell>
          <cell r="I308">
            <v>4</v>
          </cell>
        </row>
        <row r="309">
          <cell r="A309" t="str">
            <v>20120725-01</v>
          </cell>
          <cell r="B309">
            <v>283985</v>
          </cell>
          <cell r="C309" t="str">
            <v>CLORMADINONA + ETINILESTRADIOL</v>
          </cell>
          <cell r="D309" t="str">
            <v>ETINILESTRADIOL + CLORMADINONA(0.03+2)mgTAB/CAPS/GRAG/COMPORTABLETA/CAPSULA/GRAGEA/COMPRIMIDO/PERLAGYNORELLE</v>
          </cell>
          <cell r="E309">
            <v>1203</v>
          </cell>
          <cell r="F309" t="str">
            <v>LAFRANCOL</v>
          </cell>
          <cell r="G309" t="str">
            <v>RNC</v>
          </cell>
          <cell r="H309">
            <v>1203.3333333333333</v>
          </cell>
          <cell r="I309">
            <v>4</v>
          </cell>
        </row>
        <row r="310">
          <cell r="A310" t="str">
            <v>20061696-03</v>
          </cell>
          <cell r="B310">
            <v>274819</v>
          </cell>
          <cell r="C310" t="str">
            <v>CLORTALIDONA</v>
          </cell>
          <cell r="D310" t="str">
            <v>CLORTALIDONA12.5mgTAB/CAPS/GRAG/COMPORTABLETA/CAPSULA/GRAGEA/COMPRIMIDO/PERLAN/A HIDROTEN 12,5MG</v>
          </cell>
          <cell r="E310">
            <v>3518</v>
          </cell>
          <cell r="F310" t="str">
            <v>FARMA INT</v>
          </cell>
          <cell r="G310" t="str">
            <v>NTI</v>
          </cell>
          <cell r="H310"/>
          <cell r="I310">
            <v>28</v>
          </cell>
        </row>
        <row r="311">
          <cell r="A311" t="str">
            <v>20061697-03</v>
          </cell>
          <cell r="B311">
            <v>276112</v>
          </cell>
          <cell r="C311" t="str">
            <v>CLORTALIDONA</v>
          </cell>
          <cell r="D311" t="str">
            <v>CLORTALIDONA25mgTAB/CAPS/GRAG/COMPORTABLETA/CAPSULA/GRAGEA/COMPRIMIDO/PERLAN/A HIDROTEN 25MG</v>
          </cell>
          <cell r="E311">
            <v>3935</v>
          </cell>
          <cell r="F311" t="str">
            <v>FARMA INT</v>
          </cell>
          <cell r="G311" t="str">
            <v>NTI</v>
          </cell>
          <cell r="H311"/>
          <cell r="I311">
            <v>28</v>
          </cell>
        </row>
        <row r="312">
          <cell r="A312" t="str">
            <v>00029523-05</v>
          </cell>
          <cell r="B312">
            <v>2999</v>
          </cell>
          <cell r="C312" t="str">
            <v>CLORURO DE SODIO</v>
          </cell>
          <cell r="D312" t="str">
            <v>CLORURO DE SODIO AL 0.9% BAXTER SOLUC I.V BOLSA X 500 MLBOLSA 500 MLTOPICA SOLUC I.V BOLSA X 500 ML</v>
          </cell>
          <cell r="E312">
            <v>3826</v>
          </cell>
          <cell r="F312" t="str">
            <v>BAXTER ARB1323</v>
          </cell>
          <cell r="G312" t="str">
            <v>NTI</v>
          </cell>
          <cell r="H312"/>
          <cell r="I312">
            <v>16</v>
          </cell>
        </row>
        <row r="313">
          <cell r="A313" t="str">
            <v>00200636-01</v>
          </cell>
          <cell r="B313">
            <v>246296</v>
          </cell>
          <cell r="C313" t="str">
            <v>CLORURO DE SODIO</v>
          </cell>
          <cell r="D313" t="str">
            <v>SOLUCION SALINA ENEMA0,025000000000000001BOLSARECBOLSA N/A TRAVAD ENEMA 1000ML</v>
          </cell>
          <cell r="E313">
            <v>57023</v>
          </cell>
          <cell r="F313" t="str">
            <v>TECNOQUIMICA</v>
          </cell>
          <cell r="G313" t="str">
            <v>NTI</v>
          </cell>
          <cell r="H313"/>
          <cell r="I313">
            <v>28</v>
          </cell>
        </row>
        <row r="314">
          <cell r="A314" t="str">
            <v>19955699-04</v>
          </cell>
          <cell r="B314">
            <v>285876</v>
          </cell>
          <cell r="C314" t="str">
            <v>CLORURO DE SODIO</v>
          </cell>
          <cell r="D314" t="str">
            <v>SODIO CLORURO 9 MG SOLUCION NASAL (NASIVIN AQUA 9 MG SPRAY NASAL FCO X 30 ML)0.9(%)SOLUCIONNASALINTRANASAL19955699-4 N/A</v>
          </cell>
          <cell r="E314">
            <v>49455</v>
          </cell>
          <cell r="F314" t="str">
            <v>MERCK</v>
          </cell>
          <cell r="G314" t="str">
            <v>NTI</v>
          </cell>
          <cell r="H314"/>
          <cell r="I314">
            <v>16</v>
          </cell>
        </row>
        <row r="315">
          <cell r="A315" t="str">
            <v>20049617-08</v>
          </cell>
          <cell r="B315">
            <v>234914</v>
          </cell>
          <cell r="C315" t="str">
            <v>CLORURO DE SODIO</v>
          </cell>
          <cell r="D315" t="str">
            <v>HUMENAS065GSUSPENSION NASALFRASCOSPRAY NASALSUSPENSION NASAL</v>
          </cell>
          <cell r="E315">
            <v>47609</v>
          </cell>
          <cell r="F315" t="str">
            <v>NOVAMED</v>
          </cell>
          <cell r="G315" t="str">
            <v>NTI</v>
          </cell>
          <cell r="H315"/>
          <cell r="I315">
            <v>4</v>
          </cell>
        </row>
        <row r="316">
          <cell r="A316" t="str">
            <v>00033661-02</v>
          </cell>
          <cell r="B316">
            <v>32726</v>
          </cell>
          <cell r="C316" t="str">
            <v>CLORURO DE SODIO+CLOR.POTASIO</v>
          </cell>
          <cell r="D316" t="str">
            <v>SODIO CLORURO (SOLUCION SALINA HIPERTONICA)0,05SOLUCION/SUSPENSIONOFTFRASCO N/A</v>
          </cell>
          <cell r="E316">
            <v>99166</v>
          </cell>
          <cell r="F316" t="str">
            <v>OFTALM</v>
          </cell>
          <cell r="G316" t="str">
            <v>NTI</v>
          </cell>
          <cell r="H316"/>
          <cell r="I316">
            <v>4</v>
          </cell>
        </row>
        <row r="317">
          <cell r="A317" t="str">
            <v>19993863-07</v>
          </cell>
          <cell r="B317">
            <v>272347</v>
          </cell>
          <cell r="C317" t="str">
            <v>CLORURO DE SODIO+CLOR.POTASIO</v>
          </cell>
          <cell r="D317" t="str">
            <v>ELECTROLIT625MLSOLUCIÒNFRASCOORALSOLUCIÒN</v>
          </cell>
          <cell r="E317">
            <v>10666</v>
          </cell>
          <cell r="F317" t="str">
            <v>PISA</v>
          </cell>
          <cell r="G317" t="str">
            <v>NTI</v>
          </cell>
          <cell r="H317"/>
          <cell r="I317">
            <v>16</v>
          </cell>
        </row>
        <row r="318">
          <cell r="A318" t="str">
            <v>20039588-06</v>
          </cell>
          <cell r="B318">
            <v>315055</v>
          </cell>
          <cell r="C318" t="str">
            <v>CLORURO DE SODIO+CLOR.POTASIO</v>
          </cell>
          <cell r="D318" t="str">
            <v>HIDRAPLUS75MEQSOLUCIÒNFRASCOORALSOLUCIÒN</v>
          </cell>
          <cell r="E318">
            <v>7130</v>
          </cell>
          <cell r="F318" t="str">
            <v>TECNOQUIMICA</v>
          </cell>
          <cell r="G318" t="str">
            <v>NTI</v>
          </cell>
          <cell r="H318"/>
          <cell r="I318">
            <v>16</v>
          </cell>
        </row>
        <row r="319">
          <cell r="A319" t="str">
            <v>00049309-03</v>
          </cell>
          <cell r="B319">
            <v>828</v>
          </cell>
          <cell r="C319" t="str">
            <v>CLOTRIMA+NEOMICI+BETAMETASONA</v>
          </cell>
          <cell r="D319" t="str">
            <v>TRIGENTAX20GRCREMA TOPICATUBOTOPICACREMA TOPICA</v>
          </cell>
          <cell r="E319">
            <v>36400</v>
          </cell>
          <cell r="F319" t="str">
            <v>CHALVER</v>
          </cell>
          <cell r="G319" t="str">
            <v>NTI</v>
          </cell>
          <cell r="H319"/>
          <cell r="I319">
            <v>4</v>
          </cell>
        </row>
        <row r="320">
          <cell r="A320" t="str">
            <v>00049309-04</v>
          </cell>
          <cell r="B320">
            <v>116356</v>
          </cell>
          <cell r="C320" t="str">
            <v>CLOTRIMA+NEOMICI+BETAMETASONA</v>
          </cell>
          <cell r="D320" t="str">
            <v>TRIGENTAX40GRCREMA TOPICATUBOTOPICACREMA TOPICA</v>
          </cell>
          <cell r="E320">
            <v>50611</v>
          </cell>
          <cell r="F320" t="str">
            <v>CHALVER</v>
          </cell>
          <cell r="G320" t="str">
            <v>NTI</v>
          </cell>
          <cell r="H320"/>
          <cell r="I320">
            <v>4</v>
          </cell>
        </row>
        <row r="321">
          <cell r="A321" t="str">
            <v>00021475-08</v>
          </cell>
          <cell r="B321">
            <v>45201</v>
          </cell>
          <cell r="C321" t="str">
            <v>CLOTRIMAZOL</v>
          </cell>
          <cell r="D321" t="str">
            <v>CLOTRIMAZOL0,01CREMAVAGTUBO/FRASCO/DISPOSITIVO N/A</v>
          </cell>
          <cell r="E321">
            <v>22612</v>
          </cell>
          <cell r="F321" t="str">
            <v>LAFRANCOL INT</v>
          </cell>
          <cell r="G321" t="str">
            <v>NTI</v>
          </cell>
          <cell r="H321"/>
          <cell r="I321">
            <v>28</v>
          </cell>
        </row>
        <row r="322">
          <cell r="A322" t="str">
            <v>00033748-01</v>
          </cell>
          <cell r="B322">
            <v>196436</v>
          </cell>
          <cell r="C322" t="str">
            <v>CLOTRIMAZOL</v>
          </cell>
          <cell r="D322" t="str">
            <v>CLOTRIMAZOL 1%30MLSOLUCIÒN FRASCOTOPICASOLUCIÒN</v>
          </cell>
          <cell r="E322">
            <v>23837</v>
          </cell>
          <cell r="F322" t="str">
            <v>MK INT</v>
          </cell>
          <cell r="G322" t="str">
            <v>NTI</v>
          </cell>
          <cell r="H322"/>
          <cell r="I322">
            <v>28</v>
          </cell>
        </row>
        <row r="323">
          <cell r="A323" t="str">
            <v>00042384-02</v>
          </cell>
          <cell r="B323">
            <v>202671</v>
          </cell>
          <cell r="C323" t="str">
            <v>CLOTRIMAZOL</v>
          </cell>
          <cell r="D323" t="str">
            <v>GYNOCANESTEN0,02CREMA VAGINALTUBOINTRAVAGINALCREMA VAGINAL</v>
          </cell>
          <cell r="E323">
            <v>65829</v>
          </cell>
          <cell r="F323" t="str">
            <v>BAYER</v>
          </cell>
          <cell r="G323" t="str">
            <v>NTI</v>
          </cell>
          <cell r="H323"/>
          <cell r="I323">
            <v>16</v>
          </cell>
        </row>
        <row r="324">
          <cell r="A324" t="str">
            <v>19950940-01</v>
          </cell>
          <cell r="B324">
            <v>164000</v>
          </cell>
          <cell r="C324" t="str">
            <v>CLOTRIMAZOL</v>
          </cell>
          <cell r="D324" t="str">
            <v>GYNOCANESTEN0,02OVULOS BLANDOSOVULOSINTRAVAGINALOVULOS BLANDOS</v>
          </cell>
          <cell r="E324">
            <v>25134</v>
          </cell>
          <cell r="F324" t="str">
            <v>BAYER</v>
          </cell>
          <cell r="G324" t="str">
            <v>NTI</v>
          </cell>
          <cell r="H324"/>
          <cell r="I324">
            <v>16</v>
          </cell>
        </row>
        <row r="325">
          <cell r="A325" t="str">
            <v>20100151-07</v>
          </cell>
          <cell r="B325">
            <v>301206</v>
          </cell>
          <cell r="C325" t="str">
            <v>CLOTRIMAZOL</v>
          </cell>
          <cell r="D325" t="str">
            <v>LOMECAN V 200MGOVULO VAGINALOVULOSINTRAVAGINALOVULO VAGINAL</v>
          </cell>
          <cell r="E325">
            <v>32788</v>
          </cell>
          <cell r="F325" t="str">
            <v>GENOMMA LAB</v>
          </cell>
          <cell r="G325" t="str">
            <v>NTI</v>
          </cell>
          <cell r="H325"/>
          <cell r="I325">
            <v>16</v>
          </cell>
        </row>
        <row r="326">
          <cell r="A326" t="str">
            <v>20048136-01</v>
          </cell>
          <cell r="B326">
            <v>84417</v>
          </cell>
          <cell r="C326" t="str">
            <v>CLOTRIMAZOL - METRONIDAZOL</v>
          </cell>
          <cell r="D326" t="str">
            <v>METRONIDAZOL + CLOTRIMAZOL(500+100)mgOVULO/TABLETAVAGÓVULO/CAPSULA VAGINAL/TABLETA VAGINAL N/A GYNOPLUS</v>
          </cell>
          <cell r="E326">
            <v>9757</v>
          </cell>
          <cell r="F326" t="str">
            <v>QUIPROPHARMA</v>
          </cell>
          <cell r="G326" t="str">
            <v>NTI</v>
          </cell>
          <cell r="H326"/>
          <cell r="I326">
            <v>16</v>
          </cell>
        </row>
        <row r="327">
          <cell r="A327" t="str">
            <v>20004012-05</v>
          </cell>
          <cell r="B327">
            <v>149670</v>
          </cell>
          <cell r="C327" t="str">
            <v>CLOTRIMAZOL+CLINDAMICINA</v>
          </cell>
          <cell r="D327" t="str">
            <v>CLINDAMICINA + TERCONAZOL(100+80)mgOVULO/TABLETAVAGÓVULO/CAPSULA VAGINAL/TABLETA VAGINAL N/A GYNCLOX TAB VAGINAL</v>
          </cell>
          <cell r="E327">
            <v>34305</v>
          </cell>
          <cell r="F327" t="str">
            <v>LAFRANCOL</v>
          </cell>
          <cell r="G327" t="str">
            <v>NTI</v>
          </cell>
          <cell r="H327"/>
          <cell r="I327">
            <v>4</v>
          </cell>
        </row>
        <row r="328">
          <cell r="A328" t="str">
            <v>20005709-06</v>
          </cell>
          <cell r="B328">
            <v>219224</v>
          </cell>
          <cell r="C328" t="str">
            <v>CLOTRIMAZOL+CLINDAMICINA</v>
          </cell>
          <cell r="D328" t="str">
            <v>VAGINASOL F200/100 MGTABLETA VAGINALOVULOSINTRAVAGINALTABLETA VAGINAL</v>
          </cell>
          <cell r="E328">
            <v>36278</v>
          </cell>
          <cell r="F328" t="str">
            <v>CHALVER</v>
          </cell>
          <cell r="G328" t="str">
            <v>NTI</v>
          </cell>
          <cell r="H328"/>
          <cell r="I328">
            <v>4</v>
          </cell>
        </row>
        <row r="329">
          <cell r="A329" t="str">
            <v>00025941-05</v>
          </cell>
          <cell r="B329">
            <v>150</v>
          </cell>
          <cell r="C329" t="str">
            <v>CLOTRIMAZOL+NEOMICINA+DEXAMETA</v>
          </cell>
          <cell r="D329" t="str">
            <v>CLOTRIMAZOL + DEXAMETASONA + NEOMICINA(1+0.04+0.5)%CREMATOPTUBO/FRASCO/DISPOSITIVO N/A BAYCUTENN</v>
          </cell>
          <cell r="E329">
            <v>36223</v>
          </cell>
          <cell r="F329" t="str">
            <v>BAYER</v>
          </cell>
          <cell r="G329" t="str">
            <v>NTI</v>
          </cell>
          <cell r="H329"/>
          <cell r="I329">
            <v>4</v>
          </cell>
        </row>
        <row r="330">
          <cell r="A330" t="str">
            <v>20061996-02</v>
          </cell>
          <cell r="B330">
            <v>245516</v>
          </cell>
          <cell r="C330" t="str">
            <v>CLOTRIMAZOL+NEOMICINA+DEXAMETA</v>
          </cell>
          <cell r="D330" t="str">
            <v>CLOTRIMAZOL + DEXAMETASONA + NEOMICINA(1+0.04+0.5)%CREMATOPTUBO/FRASCO/DISPOSITIVO N/A MICOTOPIC CREMA</v>
          </cell>
          <cell r="E330">
            <v>59830</v>
          </cell>
          <cell r="F330" t="str">
            <v xml:space="preserve"> NOVAMED</v>
          </cell>
          <cell r="G330" t="str">
            <v>NTI</v>
          </cell>
          <cell r="H330"/>
          <cell r="I330">
            <v>4</v>
          </cell>
        </row>
        <row r="331">
          <cell r="A331" t="str">
            <v>20011384-05</v>
          </cell>
          <cell r="B331">
            <v>259837</v>
          </cell>
          <cell r="C331" t="str">
            <v>CLOZAPINA</v>
          </cell>
          <cell r="D331" t="str">
            <v>CLOZAPINA25mgTAB/CAPS/GRAG/COMPORTABLETA/CAPSULA/GRAGEA/COMPRIMIDO/PERLA N/A</v>
          </cell>
          <cell r="E331">
            <v>180</v>
          </cell>
          <cell r="F331" t="str">
            <v>GENFAR INT</v>
          </cell>
          <cell r="G331" t="str">
            <v>NTI</v>
          </cell>
          <cell r="H331"/>
          <cell r="I331">
            <v>28</v>
          </cell>
        </row>
        <row r="332">
          <cell r="A332" t="str">
            <v>20155337-03</v>
          </cell>
          <cell r="B332">
            <v>259836</v>
          </cell>
          <cell r="C332" t="str">
            <v>CLOZAPINA</v>
          </cell>
          <cell r="D332" t="str">
            <v>CLOZAPINA100mgTAB/CAPS/GRAG/COMPORTABLETA/CAPSULA/GRAGEA/COMPRIMIDO/PERLA N/A</v>
          </cell>
          <cell r="E332">
            <v>289</v>
          </cell>
          <cell r="F332" t="str">
            <v>GENFAR INT</v>
          </cell>
          <cell r="G332" t="str">
            <v>NTI</v>
          </cell>
          <cell r="H332"/>
          <cell r="I332">
            <v>28</v>
          </cell>
        </row>
        <row r="333">
          <cell r="A333" t="str">
            <v>20010760-04</v>
          </cell>
          <cell r="B333">
            <v>217900</v>
          </cell>
          <cell r="C333" t="str">
            <v>COLCHICINA</v>
          </cell>
          <cell r="D333" t="str">
            <v>COLCHICINA0.5mgTAB/CAPS/GRAG/COMPORTABLETA/CAPSULA/GRAGEA/COMPRIMIDO/PERLA N/A</v>
          </cell>
          <cell r="E333">
            <v>114</v>
          </cell>
          <cell r="F333" t="str">
            <v>COOMEVA</v>
          </cell>
          <cell r="G333" t="str">
            <v>NTI</v>
          </cell>
          <cell r="H333"/>
          <cell r="I333">
            <v>14</v>
          </cell>
        </row>
        <row r="334">
          <cell r="A334" t="str">
            <v>00227601-02</v>
          </cell>
          <cell r="B334">
            <v>196402</v>
          </cell>
          <cell r="C334" t="str">
            <v>COLISTERAMINA</v>
          </cell>
          <cell r="D334" t="str">
            <v>COLESTIRAMINA ANHIDRA4gGRANULADO PARA RECONSTITUCIONORSACHET/SOBRE N/A</v>
          </cell>
          <cell r="E334">
            <v>5543</v>
          </cell>
          <cell r="F334" t="str">
            <v>GENFAR INT</v>
          </cell>
          <cell r="G334" t="str">
            <v>NTI</v>
          </cell>
          <cell r="H334"/>
          <cell r="I334">
            <v>28</v>
          </cell>
        </row>
        <row r="335">
          <cell r="A335" t="str">
            <v>20033548-01</v>
          </cell>
          <cell r="B335">
            <v>527</v>
          </cell>
          <cell r="C335" t="str">
            <v>COLISTINA-CORTICOIDE-NEOMICINA</v>
          </cell>
          <cell r="D335" t="str">
            <v>FIXAMICIN75MLSUSPENSION OTICAFRASCOOTICASSUSPENSION OTICA</v>
          </cell>
          <cell r="E335">
            <v>39800</v>
          </cell>
          <cell r="F335" t="str">
            <v>TECNOQUIMICA</v>
          </cell>
          <cell r="G335" t="str">
            <v>NTI</v>
          </cell>
          <cell r="H335"/>
          <cell r="I335">
            <v>4</v>
          </cell>
        </row>
        <row r="336">
          <cell r="A336" t="str">
            <v>20015718-02</v>
          </cell>
          <cell r="B336">
            <v>206443</v>
          </cell>
          <cell r="C336" t="str">
            <v>DABIGATRAN</v>
          </cell>
          <cell r="D336" t="str">
            <v>DABIGATRAN ETEXILATO150mgTAB/CAPS/GRAG/COMPORTABLETA/CAPSULA/GRAGEA/COMPRIMIDO/PERLAPRADAXA 150MG</v>
          </cell>
          <cell r="E336">
            <v>5664</v>
          </cell>
          <cell r="F336" t="str">
            <v>BOEHRINGER</v>
          </cell>
          <cell r="G336" t="str">
            <v>RNC</v>
          </cell>
          <cell r="H336">
            <v>5664</v>
          </cell>
          <cell r="I336">
            <v>4</v>
          </cell>
        </row>
        <row r="337">
          <cell r="A337" t="str">
            <v>20067183-02</v>
          </cell>
          <cell r="B337">
            <v>266816</v>
          </cell>
          <cell r="C337" t="str">
            <v>DAPAGLIFLOZINA</v>
          </cell>
          <cell r="D337" t="str">
            <v>DAPAGLIFLOZINA10mgTAB/CAPS/GRAG/COMPORTABLETA/CAPSULA/GRAGEA/COMPRIMIDO/PERLAFORXIGA</v>
          </cell>
          <cell r="E337">
            <v>5040</v>
          </cell>
          <cell r="F337" t="str">
            <v>ASTRZEN INT 1OP</v>
          </cell>
          <cell r="G337" t="str">
            <v>REG</v>
          </cell>
          <cell r="H337">
            <v>5040</v>
          </cell>
          <cell r="I337">
            <v>28</v>
          </cell>
        </row>
        <row r="338">
          <cell r="A338" t="str">
            <v>20082695-01</v>
          </cell>
          <cell r="B338">
            <v>274690</v>
          </cell>
          <cell r="C338" t="str">
            <v>DAPAGLIFLOZINA + METFORMINA</v>
          </cell>
          <cell r="D338" t="str">
            <v>DAPAGLIFLOZINA / METFORMINA (XIGDUO XR 5MG/1000MG CAJA X 56 TABLETAS RECUBIERTAS DE LIB PROLONGADA)(5+1.000)mgTABLETA DE LIBERACION SOTENIDAORAL20082695-1N/A</v>
          </cell>
          <cell r="E338">
            <v>2817</v>
          </cell>
          <cell r="F338" t="str">
            <v>ASTRAZE INT 1OP</v>
          </cell>
          <cell r="G338" t="str">
            <v>REG</v>
          </cell>
          <cell r="H338">
            <v>2817</v>
          </cell>
          <cell r="I338">
            <v>28</v>
          </cell>
        </row>
        <row r="339">
          <cell r="A339" t="str">
            <v>20093349-01</v>
          </cell>
          <cell r="B339">
            <v>274689</v>
          </cell>
          <cell r="C339" t="str">
            <v>DAPAGLIFLOZINA + METFORMINA</v>
          </cell>
          <cell r="D339" t="str">
            <v>DAPAGLIFLOZINA / METFORMINA (XIGDUO XR 10MG/1000MG CAJA X 28 TABLETAS RECUBIERTAS DE LIB PROLONGADA)(10+1.000)mgTABLETA DE LIBERACION PROLONGADAORAL20093349-1N/A</v>
          </cell>
          <cell r="E339">
            <v>5634</v>
          </cell>
          <cell r="F339" t="str">
            <v>ASTRAZE INT 1OP</v>
          </cell>
          <cell r="G339" t="str">
            <v>REG</v>
          </cell>
          <cell r="H339">
            <v>5634</v>
          </cell>
          <cell r="I339">
            <v>28</v>
          </cell>
        </row>
        <row r="340">
          <cell r="A340" t="str">
            <v>20195376-01</v>
          </cell>
          <cell r="B340">
            <v>313419</v>
          </cell>
          <cell r="C340" t="str">
            <v>DAROLUTAMIDA</v>
          </cell>
          <cell r="D340" t="str">
            <v>NUBEQA300MGTABLETA/CAPSULA/GRAGEA/COMPRIMIDO/PERLATABLETA/CAPSULA/GRAGEA/COMPRIMIDO/PERLAORALTABLETA/CAPSULA/GRAGEA/COMPRIMIDO/PERLA</v>
          </cell>
          <cell r="E340">
            <v>155555</v>
          </cell>
          <cell r="F340" t="str">
            <v>BAYER INT</v>
          </cell>
          <cell r="G340" t="str">
            <v>NTI</v>
          </cell>
          <cell r="H340"/>
          <cell r="I340">
            <v>28</v>
          </cell>
        </row>
        <row r="341">
          <cell r="A341" t="str">
            <v>19972124-01</v>
          </cell>
          <cell r="B341">
            <v>163071</v>
          </cell>
          <cell r="C341" t="str">
            <v>DEFLAZACORT</v>
          </cell>
          <cell r="D341" t="str">
            <v>DEFLAZACORT6mgTAB/CAPS/GRAG/COMPORTABLETA/CAPSULA/GRAGEA/COMPRIMIDO/PERLA</v>
          </cell>
          <cell r="E341">
            <v>883</v>
          </cell>
          <cell r="F341" t="str">
            <v>GENFAR/WINT INT</v>
          </cell>
          <cell r="G341" t="str">
            <v>REG</v>
          </cell>
          <cell r="H341">
            <v>883</v>
          </cell>
          <cell r="I341">
            <v>28</v>
          </cell>
        </row>
        <row r="342">
          <cell r="A342" t="str">
            <v>20028103-01</v>
          </cell>
          <cell r="B342">
            <v>285751</v>
          </cell>
          <cell r="C342" t="str">
            <v>DENOSUMAB</v>
          </cell>
          <cell r="D342" t="str">
            <v>PROLIA 60 MG CAJA JERINGA PRECARGADAJERINGA PRECARGADAIMJERINGA PRECARGADA</v>
          </cell>
          <cell r="E342">
            <v>590000</v>
          </cell>
          <cell r="F342" t="str">
            <v>AMGEN BIO INT</v>
          </cell>
          <cell r="G342" t="str">
            <v>REG</v>
          </cell>
          <cell r="H342">
            <v>677573</v>
          </cell>
          <cell r="I342">
            <v>28</v>
          </cell>
        </row>
        <row r="343">
          <cell r="A343" t="str">
            <v>20076204-01</v>
          </cell>
          <cell r="B343">
            <v>273376</v>
          </cell>
          <cell r="C343" t="str">
            <v>DESKETOPROFENO</v>
          </cell>
          <cell r="D343" t="str">
            <v>DEXKETOPROFENO50mg/2mlAMP/VIAL/JPPARAMP/VIAL/JP/DISPOSITIVO N/A KETESSE</v>
          </cell>
          <cell r="E343">
            <v>25231</v>
          </cell>
          <cell r="F343" t="str">
            <v>A MENARINI</v>
          </cell>
          <cell r="G343" t="str">
            <v>NTI</v>
          </cell>
          <cell r="H343"/>
          <cell r="I343">
            <v>4</v>
          </cell>
        </row>
        <row r="344">
          <cell r="A344" t="str">
            <v>19929010-02</v>
          </cell>
          <cell r="B344">
            <v>83788</v>
          </cell>
          <cell r="C344" t="str">
            <v>DESLORATADINA</v>
          </cell>
          <cell r="D344" t="str">
            <v>DESLORATADINA5mgTAB/CAPS/GRAG/COMPORTABLETA/CAPSULA/GRAGEA/COMPRIMIDO/PERLA N/A DESLORAN</v>
          </cell>
          <cell r="E344">
            <v>10424</v>
          </cell>
          <cell r="F344" t="str">
            <v>CHALVER</v>
          </cell>
          <cell r="G344" t="str">
            <v>NTI</v>
          </cell>
          <cell r="H344"/>
          <cell r="I344">
            <v>4</v>
          </cell>
        </row>
        <row r="345">
          <cell r="A345" t="str">
            <v>19964038-01</v>
          </cell>
          <cell r="B345">
            <v>146332</v>
          </cell>
          <cell r="C345" t="str">
            <v>DESLORATADINA</v>
          </cell>
          <cell r="D345" t="str">
            <v>DESLORATADINA5mgTAB/CAPS/GRAG/COMPORTABLETA/CAPSULA/GRAGEA/COMPRIMIDO/PERLA N/A</v>
          </cell>
          <cell r="E345">
            <v>3705</v>
          </cell>
          <cell r="F345" t="str">
            <v>LA SANTE</v>
          </cell>
          <cell r="G345" t="str">
            <v>NTI</v>
          </cell>
          <cell r="H345"/>
          <cell r="I345">
            <v>16</v>
          </cell>
        </row>
        <row r="346">
          <cell r="A346" t="str">
            <v>19967929-01</v>
          </cell>
          <cell r="B346">
            <v>142896</v>
          </cell>
          <cell r="C346" t="str">
            <v>DESLORATADINA</v>
          </cell>
          <cell r="D346" t="str">
            <v>DESLORATADINA0.5mg/ml (0.05%)SOLUCION/SUSPENSIONORFRASCO N/A</v>
          </cell>
          <cell r="E346">
            <v>41169</v>
          </cell>
          <cell r="F346" t="str">
            <v>WINTHROP iactiv</v>
          </cell>
          <cell r="G346" t="str">
            <v>NTI</v>
          </cell>
          <cell r="H346"/>
          <cell r="I346">
            <v>16</v>
          </cell>
        </row>
        <row r="347">
          <cell r="A347" t="str">
            <v>19971181-01</v>
          </cell>
          <cell r="B347">
            <v>198229</v>
          </cell>
          <cell r="C347" t="str">
            <v>DESLORATADINA</v>
          </cell>
          <cell r="D347" t="str">
            <v>DESLORATADINA0.5mg/ml (0.05%)SOLUCION/SUSPENSIONORFRASCO N/A DESLODEX</v>
          </cell>
          <cell r="E347">
            <v>75126</v>
          </cell>
          <cell r="F347" t="str">
            <v>NOVAMED</v>
          </cell>
          <cell r="G347" t="str">
            <v>NTI</v>
          </cell>
          <cell r="H347"/>
          <cell r="I347">
            <v>4</v>
          </cell>
        </row>
        <row r="348">
          <cell r="A348" t="str">
            <v>20010084-08</v>
          </cell>
          <cell r="B348">
            <v>313326</v>
          </cell>
          <cell r="C348" t="str">
            <v>DESLORATADINA</v>
          </cell>
          <cell r="D348" t="str">
            <v>DESLORATADINA5mgTAB/CAPS/GRAG/COMPORTABLETA/CAPSULA/GRAGEA/COMPRIMIDO/PERLA N/A DESLODEX</v>
          </cell>
          <cell r="E348">
            <v>3887</v>
          </cell>
          <cell r="F348" t="str">
            <v>NOVAMED</v>
          </cell>
          <cell r="G348" t="str">
            <v>NTI</v>
          </cell>
          <cell r="H348"/>
          <cell r="I348">
            <v>4</v>
          </cell>
        </row>
        <row r="349">
          <cell r="A349" t="str">
            <v>20112763-03</v>
          </cell>
          <cell r="B349">
            <v>291934</v>
          </cell>
          <cell r="C349" t="str">
            <v>DESLORATADINA+ MONTELUKAST</v>
          </cell>
          <cell r="D349" t="str">
            <v>DESLER M510MGTABLETA/CAPSULA/GRAGEA/COMPRIMIDO/PERLATABLETA/CAPSULA/GRAGEA/COMPRIMIDO/PERLAORALTABLETA/CAPSULA/GRAGEA/COMPRIMIDO/PERLA</v>
          </cell>
          <cell r="E349">
            <v>7680</v>
          </cell>
          <cell r="F349" t="str">
            <v>GALENO AGOTADO</v>
          </cell>
          <cell r="G349" t="str">
            <v>NTI</v>
          </cell>
          <cell r="H349"/>
          <cell r="I349">
            <v>4</v>
          </cell>
        </row>
        <row r="350">
          <cell r="A350" t="str">
            <v>00028566-01</v>
          </cell>
          <cell r="B350">
            <v>275052</v>
          </cell>
          <cell r="C350" t="str">
            <v>DESONIDA</v>
          </cell>
          <cell r="D350" t="str">
            <v>DESONIDA0,001CREMATOPTUBO/FRASCO/DISPOSITIVO N/A</v>
          </cell>
          <cell r="E350">
            <v>22062</v>
          </cell>
          <cell r="F350" t="str">
            <v>MEGALABS</v>
          </cell>
          <cell r="G350" t="str">
            <v>NTI</v>
          </cell>
          <cell r="H350"/>
          <cell r="I350">
            <v>28</v>
          </cell>
        </row>
        <row r="351">
          <cell r="A351" t="str">
            <v>00053846-04</v>
          </cell>
          <cell r="B351">
            <v>42315</v>
          </cell>
          <cell r="C351" t="str">
            <v>DESONIDA</v>
          </cell>
          <cell r="D351" t="str">
            <v>DESONIDA0,05CREMATOPTUBO/FRASCO/DISPOSITIVO N/A</v>
          </cell>
          <cell r="E351">
            <v>74212</v>
          </cell>
          <cell r="F351" t="str">
            <v>MEGALABS</v>
          </cell>
          <cell r="G351" t="str">
            <v>NTI</v>
          </cell>
          <cell r="H351"/>
          <cell r="I351">
            <v>16</v>
          </cell>
        </row>
        <row r="352">
          <cell r="A352" t="str">
            <v>00217278-02</v>
          </cell>
          <cell r="B352">
            <v>88693</v>
          </cell>
          <cell r="C352" t="str">
            <v>DESONIDA</v>
          </cell>
          <cell r="D352" t="str">
            <v>DESONIDA (DESONIDA 0.1% SIEGFRIED CREMA X 15 GRS)0.1(%)EMULSIONTOPICA (EXTERNA)217278-2 N/A</v>
          </cell>
          <cell r="E352">
            <v>21127</v>
          </cell>
          <cell r="F352" t="str">
            <v>DERMACARE</v>
          </cell>
          <cell r="G352" t="str">
            <v>NTI</v>
          </cell>
          <cell r="H352"/>
          <cell r="I352">
            <v>16</v>
          </cell>
        </row>
        <row r="353">
          <cell r="A353" t="str">
            <v>20001974-06</v>
          </cell>
          <cell r="B353">
            <v>278511</v>
          </cell>
          <cell r="C353" t="str">
            <v>DESVENLAFAXINA</v>
          </cell>
          <cell r="D353" t="str">
            <v>DESVENLAFAXINA50mgTAB/CAPS/GRAG/COMPORTABLETA/CAPSULA/GRAGEA/COMPRIMIDO/PERLAPRITIQ</v>
          </cell>
          <cell r="E353">
            <v>1496</v>
          </cell>
          <cell r="F353" t="str">
            <v>PFIZER INT</v>
          </cell>
          <cell r="G353" t="str">
            <v>REG</v>
          </cell>
          <cell r="H353">
            <v>1496</v>
          </cell>
          <cell r="I353">
            <v>28</v>
          </cell>
        </row>
        <row r="354">
          <cell r="A354" t="str">
            <v>20084420-13</v>
          </cell>
          <cell r="B354">
            <v>251311</v>
          </cell>
          <cell r="C354" t="str">
            <v>DESVENLAFAXINA</v>
          </cell>
          <cell r="D354" t="str">
            <v>DESVENLAFAXINA50mgTAB/CAPS/GRAG/COMPORTABLETA/CAPSULA/GRAGEA/COMPRIMIDO/PERLASTYMA</v>
          </cell>
          <cell r="E354">
            <v>1496</v>
          </cell>
          <cell r="F354" t="str">
            <v>TECNOQUIMICA</v>
          </cell>
          <cell r="G354" t="str">
            <v>REG</v>
          </cell>
          <cell r="H354">
            <v>1496</v>
          </cell>
          <cell r="I354">
            <v>4</v>
          </cell>
        </row>
        <row r="355">
          <cell r="A355" t="str">
            <v>00007028-02</v>
          </cell>
          <cell r="B355">
            <v>65564</v>
          </cell>
          <cell r="C355" t="str">
            <v>DEXAMET+SULFATO GENTA+KETOCONA</v>
          </cell>
          <cell r="D355" t="str">
            <v>KETOCONAZOL + GENTAMICINA + DEXAMETASONA(2+0.1+0.04)%CREMATOPTUBO/FRASCO/DISPOSITIVO N/A BIODERM 20GR</v>
          </cell>
          <cell r="E355">
            <v>37206</v>
          </cell>
          <cell r="F355" t="str">
            <v>SIEGFRIED</v>
          </cell>
          <cell r="G355" t="str">
            <v>NTI</v>
          </cell>
          <cell r="H355"/>
          <cell r="I355">
            <v>4</v>
          </cell>
        </row>
        <row r="356">
          <cell r="A356" t="str">
            <v>19959764-02</v>
          </cell>
          <cell r="B356">
            <v>308663</v>
          </cell>
          <cell r="C356" t="str">
            <v>DEXAMETASONA</v>
          </cell>
          <cell r="D356" t="str">
            <v>DEXAMETASONA FOSFATO4mgAMP/VIAL/JPPARAMP/VIAL/JP N/A</v>
          </cell>
          <cell r="E356">
            <v>2664</v>
          </cell>
          <cell r="F356" t="str">
            <v>GENFAR     C/U</v>
          </cell>
          <cell r="G356" t="str">
            <v>NTI</v>
          </cell>
          <cell r="H356"/>
          <cell r="I356">
            <v>16</v>
          </cell>
        </row>
        <row r="357">
          <cell r="A357" t="str">
            <v>20099302-02</v>
          </cell>
          <cell r="B357">
            <v>196529</v>
          </cell>
          <cell r="C357" t="str">
            <v>DEXAMETASONA</v>
          </cell>
          <cell r="D357" t="str">
            <v>DEXAMETASONA ACETATO8mgAMP/VIAL/JPPARAMP/VIAL/JP N/A</v>
          </cell>
          <cell r="E357">
            <v>3505</v>
          </cell>
          <cell r="F357" t="str">
            <v>GENFAR INT</v>
          </cell>
          <cell r="G357" t="str">
            <v>NTI</v>
          </cell>
          <cell r="H357"/>
          <cell r="I357">
            <v>28</v>
          </cell>
        </row>
        <row r="358">
          <cell r="A358" t="str">
            <v>19928118-01</v>
          </cell>
          <cell r="B358">
            <v>242494</v>
          </cell>
          <cell r="C358" t="str">
            <v>DEXKETOPROFENO</v>
          </cell>
          <cell r="D358" t="str">
            <v>DEXKETOPROFENO25mgTAB/CAPS/GRAG/COMPORTABLETA/CAPSULA/GRAGEA/COMPRIMIDO/PERLA N/A KETESSE</v>
          </cell>
          <cell r="E358">
            <v>3219</v>
          </cell>
          <cell r="F358" t="str">
            <v>A MENARIN INT</v>
          </cell>
          <cell r="G358" t="str">
            <v>NTI</v>
          </cell>
          <cell r="H358"/>
          <cell r="I358">
            <v>28</v>
          </cell>
        </row>
        <row r="359">
          <cell r="A359" t="str">
            <v>20103268-02</v>
          </cell>
          <cell r="B359">
            <v>290365</v>
          </cell>
          <cell r="C359" t="str">
            <v>DEXKETOPROFENO</v>
          </cell>
          <cell r="D359" t="str">
            <v>DEXKETOPROFENO25mgTAB/CAPS/GRAG/COMPORTABLETA/CAPSULA/GRAGEA/COMPRIMIDO/PERLA N/A DEXKETOVITAE</v>
          </cell>
          <cell r="E359">
            <v>4330</v>
          </cell>
          <cell r="F359" t="str">
            <v>EUROPEAN PHARM.</v>
          </cell>
          <cell r="G359" t="str">
            <v>NTI</v>
          </cell>
          <cell r="H359"/>
          <cell r="I359">
            <v>4</v>
          </cell>
        </row>
        <row r="360">
          <cell r="A360" t="str">
            <v>20066787-06</v>
          </cell>
          <cell r="B360">
            <v>277624</v>
          </cell>
          <cell r="C360" t="str">
            <v>DEXLANSOPRAZOL</v>
          </cell>
          <cell r="D360" t="str">
            <v>DEXLANSOPRAZOL60mgTAB/CAPS/GRAG/COMPORTABLETA/CAPSULA/GRAGEA/COMPRIMIDO/PERLAN/A DEXLANZOPRAL 60MG</v>
          </cell>
          <cell r="E360">
            <v>11610</v>
          </cell>
          <cell r="F360" t="str">
            <v>MEGALABS</v>
          </cell>
          <cell r="G360" t="str">
            <v>NTI</v>
          </cell>
          <cell r="H360"/>
          <cell r="I360">
            <v>4</v>
          </cell>
        </row>
        <row r="361">
          <cell r="A361" t="str">
            <v>20079140-10</v>
          </cell>
          <cell r="B361">
            <v>278151</v>
          </cell>
          <cell r="C361" t="str">
            <v>DEXLANSOPRAZOL</v>
          </cell>
          <cell r="D361" t="str">
            <v>DEXLANSOPRAZOL30mgTAB/CAPS/GRAG/COMPORTABLETA/CAPSULA/GRAGEA/COMPRIMIDO/PERLAN/A DEXLANZOPRAL 30MG</v>
          </cell>
          <cell r="E361">
            <v>10037</v>
          </cell>
          <cell r="F361" t="str">
            <v>MEGALABS</v>
          </cell>
          <cell r="G361" t="str">
            <v>NTI</v>
          </cell>
          <cell r="H361"/>
          <cell r="I361">
            <v>4</v>
          </cell>
        </row>
        <row r="362">
          <cell r="A362" t="str">
            <v>20033641-04</v>
          </cell>
          <cell r="B362">
            <v>285756</v>
          </cell>
          <cell r="C362" t="str">
            <v>DIACEREINA</v>
          </cell>
          <cell r="D362" t="str">
            <v>DIACEREINA50mgTAB/CAPS/GRAG/COMPORTABLETA/CAPSULA/GRAGEA/COMPRIMIDO/PERLAARTRIDOX</v>
          </cell>
          <cell r="E362">
            <v>913</v>
          </cell>
          <cell r="F362" t="str">
            <v>NOVAMED INT</v>
          </cell>
          <cell r="G362" t="str">
            <v>REG</v>
          </cell>
          <cell r="H362">
            <v>913</v>
          </cell>
          <cell r="I362">
            <v>28</v>
          </cell>
        </row>
        <row r="363">
          <cell r="A363" t="str">
            <v>20059777-06</v>
          </cell>
          <cell r="B363">
            <v>265215</v>
          </cell>
          <cell r="C363" t="str">
            <v>DICLOFENAC POTASICO</v>
          </cell>
          <cell r="D363" t="str">
            <v>DICLOFEN AEROSO200MLSOLUCION SPRAYENVASEORALSOLUCION SPRAY</v>
          </cell>
          <cell r="E363">
            <v>53920</v>
          </cell>
          <cell r="F363" t="str">
            <v>COLMED DESCONTI</v>
          </cell>
          <cell r="G363" t="str">
            <v>NTI</v>
          </cell>
          <cell r="H363"/>
          <cell r="I363">
            <v>16</v>
          </cell>
        </row>
        <row r="364">
          <cell r="A364" t="str">
            <v>19955886-01</v>
          </cell>
          <cell r="B364">
            <v>246278</v>
          </cell>
          <cell r="C364" t="str">
            <v>DICLOFENAC SOD+CODEINA FOSFATO</v>
          </cell>
          <cell r="D364" t="str">
            <v>DICLOFENACO + CODEINA(50+50)mgTAB/CAPS/GRAG/COMPORTABLETA/CAPSULA/GRAGEA/COMPRIMIDO/PERLA N/A LERTUS FORTE</v>
          </cell>
          <cell r="E364">
            <v>4008</v>
          </cell>
          <cell r="F364" t="str">
            <v>ADIUM SAS</v>
          </cell>
          <cell r="G364" t="str">
            <v>NTI</v>
          </cell>
          <cell r="H364"/>
          <cell r="I364">
            <v>28</v>
          </cell>
        </row>
        <row r="365">
          <cell r="A365" t="str">
            <v>19931425-13</v>
          </cell>
          <cell r="B365">
            <v>268368</v>
          </cell>
          <cell r="C365" t="str">
            <v>DICLOFENACO COLESTIRAMINA</v>
          </cell>
          <cell r="D365" t="str">
            <v>PROLERTUS140MGTABLETA/CAPSULA/GRAGEA/COMPRIMIDO/PERLATABLETA/CAPSULA/GRAGEA/COMPRIMIDO/PERLAORALTABLETA/CAPSULA/GRAGEA/COMPRIMIDO/PERLA</v>
          </cell>
          <cell r="E365">
            <v>2514</v>
          </cell>
          <cell r="F365" t="str">
            <v>ADIUM SAS</v>
          </cell>
          <cell r="G365" t="str">
            <v>NTI</v>
          </cell>
          <cell r="H365"/>
          <cell r="I365">
            <v>28</v>
          </cell>
        </row>
        <row r="366">
          <cell r="A366" t="str">
            <v>20118182-04</v>
          </cell>
          <cell r="B366">
            <v>299634</v>
          </cell>
          <cell r="C366" t="str">
            <v>DICLOFENACO SODIC+ A.HIALURONI</v>
          </cell>
          <cell r="D366" t="str">
            <v>ESQUERAT EUROETIKA3+2,5G/100GGEL TOPICOTUBOTOPICAGEL TOPICO</v>
          </cell>
          <cell r="E366">
            <v>88986</v>
          </cell>
          <cell r="F366" t="str">
            <v>EUROETIKA</v>
          </cell>
          <cell r="G366" t="str">
            <v>NTI</v>
          </cell>
          <cell r="H366"/>
          <cell r="I366">
            <v>4</v>
          </cell>
        </row>
        <row r="367">
          <cell r="A367" t="str">
            <v>00037902-03</v>
          </cell>
          <cell r="B367">
            <v>307831</v>
          </cell>
          <cell r="C367" t="str">
            <v>DICLOFENACO SÓDICO</v>
          </cell>
          <cell r="D367" t="str">
            <v>DICLOFENACO75mg/3ml (2.5%)AMP/VIAL/JPPARAMP/VIAL/JP N/A</v>
          </cell>
          <cell r="E367">
            <v>3042</v>
          </cell>
          <cell r="F367" t="str">
            <v>TECNOQUIMICA</v>
          </cell>
          <cell r="G367" t="str">
            <v>NTI</v>
          </cell>
          <cell r="H367"/>
          <cell r="I367">
            <v>16</v>
          </cell>
        </row>
        <row r="368">
          <cell r="A368" t="str">
            <v>00227297-02</v>
          </cell>
          <cell r="B368">
            <v>161085</v>
          </cell>
          <cell r="C368" t="str">
            <v>DICLOFENACO SÓDICO</v>
          </cell>
          <cell r="D368" t="str">
            <v>DICLOFENACO0,01GELTOPTUBO/FRASCO/DISPOSITIVO N/A VOLTAREM 110 GT</v>
          </cell>
          <cell r="E368">
            <v>115390</v>
          </cell>
          <cell r="F368" t="str">
            <v>HALEON</v>
          </cell>
          <cell r="G368" t="str">
            <v>NTI</v>
          </cell>
          <cell r="H368"/>
          <cell r="I368">
            <v>16</v>
          </cell>
        </row>
        <row r="369">
          <cell r="A369" t="str">
            <v>00227297-05</v>
          </cell>
          <cell r="B369">
            <v>227</v>
          </cell>
          <cell r="C369" t="str">
            <v>DICLOFENACO SÓDICO</v>
          </cell>
          <cell r="D369" t="str">
            <v>DICLOFENACO0,01GELTOPTUBO/FRASCO/DISPOSITIVO N/A VOLTAREM 30 GR</v>
          </cell>
          <cell r="E369">
            <v>47134</v>
          </cell>
          <cell r="F369" t="str">
            <v>NOVARTIS</v>
          </cell>
          <cell r="G369" t="str">
            <v>NTI</v>
          </cell>
          <cell r="H369"/>
          <cell r="I369">
            <v>16</v>
          </cell>
        </row>
        <row r="370">
          <cell r="A370" t="str">
            <v>01982542-01</v>
          </cell>
          <cell r="B370">
            <v>196369</v>
          </cell>
          <cell r="C370" t="str">
            <v>DICLOFENACO SÓDICO</v>
          </cell>
          <cell r="D370" t="str">
            <v>DICLOFENACO0,01GELTOPTUBO/FRASCO/DISPOSITIVO N/A</v>
          </cell>
          <cell r="E370">
            <v>5220</v>
          </cell>
          <cell r="F370" t="str">
            <v>GENFAR INT</v>
          </cell>
          <cell r="G370" t="str">
            <v>NTI</v>
          </cell>
          <cell r="H370"/>
          <cell r="I370">
            <v>28</v>
          </cell>
        </row>
        <row r="371">
          <cell r="A371" t="str">
            <v>19902446-04</v>
          </cell>
          <cell r="B371">
            <v>1851</v>
          </cell>
          <cell r="C371" t="str">
            <v>DICLOFENACO SÓDICO</v>
          </cell>
          <cell r="D371" t="str">
            <v>DICLOFENACO50mgTAB/CAPS/GRAG/COMPORTABLETA/CAPSULA/GRAGEA/COMPRIMIDO/PERLA N/A</v>
          </cell>
          <cell r="E371">
            <v>224</v>
          </cell>
          <cell r="F371" t="str">
            <v>GENFAR ****</v>
          </cell>
          <cell r="G371" t="str">
            <v>NTI</v>
          </cell>
          <cell r="H371"/>
          <cell r="I371">
            <v>16</v>
          </cell>
        </row>
        <row r="372">
          <cell r="A372" t="str">
            <v>19986823-03</v>
          </cell>
          <cell r="B372">
            <v>187245</v>
          </cell>
          <cell r="C372" t="str">
            <v>DICLOFENACO SÓDICO</v>
          </cell>
          <cell r="D372" t="str">
            <v>DICLOFENACO100mgTAB/CAPS/GRAG/COMPORTABLETA/CAPSULA/GRAGEA/COMPRIMIDO/PERLA N/A</v>
          </cell>
          <cell r="E372">
            <v>858</v>
          </cell>
          <cell r="F372" t="str">
            <v>LAFRANCOL #</v>
          </cell>
          <cell r="G372" t="str">
            <v>NTI</v>
          </cell>
          <cell r="H372"/>
          <cell r="I372">
            <v>16</v>
          </cell>
        </row>
        <row r="373">
          <cell r="A373" t="str">
            <v>20018592-04</v>
          </cell>
          <cell r="B373">
            <v>212902</v>
          </cell>
          <cell r="C373" t="str">
            <v>DIENOGEST</v>
          </cell>
          <cell r="D373" t="str">
            <v>DIENOGEST (VISANNE 2 MG X 28 COMPRIMIDOS)2mgTABLETAORAL20018592-1 N/A</v>
          </cell>
          <cell r="E373">
            <v>4647</v>
          </cell>
          <cell r="F373" t="str">
            <v>BAYER</v>
          </cell>
          <cell r="G373" t="str">
            <v>RNC</v>
          </cell>
          <cell r="H373">
            <v>4647.2857142857147</v>
          </cell>
          <cell r="I373">
            <v>4</v>
          </cell>
        </row>
        <row r="374">
          <cell r="A374" t="str">
            <v>20038827-06</v>
          </cell>
          <cell r="B374">
            <v>250742</v>
          </cell>
          <cell r="C374" t="str">
            <v>DIENOGEST</v>
          </cell>
          <cell r="D374" t="str">
            <v>DIENOGEST (DIENOMET 2 MG CAJA X 28 TABLETAS)2mgTABLETAORAL20038827-6 N/A</v>
          </cell>
          <cell r="E374">
            <v>4647</v>
          </cell>
          <cell r="F374" t="str">
            <v>LAFRANCOL INT</v>
          </cell>
          <cell r="G374" t="str">
            <v>REG</v>
          </cell>
          <cell r="H374">
            <v>4647</v>
          </cell>
          <cell r="I374">
            <v>28</v>
          </cell>
        </row>
        <row r="375">
          <cell r="A375" t="str">
            <v>20080146-01</v>
          </cell>
          <cell r="B375">
            <v>256698</v>
          </cell>
          <cell r="C375" t="str">
            <v>DIENOGEST</v>
          </cell>
          <cell r="D375" t="str">
            <v>DIENOGEST2mgTAB/CAPS/GRAG/COMPORTABLETA/CAPSULA/GRAGEA/COMPRIMIDO/PERLAMETRINELLE</v>
          </cell>
          <cell r="E375">
            <v>4647</v>
          </cell>
          <cell r="F375" t="str">
            <v>EXELTIS</v>
          </cell>
          <cell r="G375" t="str">
            <v>REG</v>
          </cell>
          <cell r="H375">
            <v>4647.2857142857147</v>
          </cell>
          <cell r="I375">
            <v>4</v>
          </cell>
        </row>
        <row r="376">
          <cell r="A376" t="str">
            <v>20156284-01</v>
          </cell>
          <cell r="B376">
            <v>292313</v>
          </cell>
          <cell r="C376" t="str">
            <v>DIENOGEST+ ESTRADIOL HEMIDRATO</v>
          </cell>
          <cell r="D376" t="str">
            <v>DIENOGEST + ESTRADIOL(2+1.5)mgTAB/CAPS/GRAG/COMPORTABLETA/CAPSULA/GRAGEA/COMPRIMIDO/PERLABELLANEW</v>
          </cell>
          <cell r="E376">
            <v>1605</v>
          </cell>
          <cell r="F376" t="str">
            <v>ESC LAFRANCOL</v>
          </cell>
          <cell r="G376" t="str">
            <v>REG</v>
          </cell>
          <cell r="H376">
            <v>1605.4642857142858</v>
          </cell>
          <cell r="I376">
            <v>4</v>
          </cell>
        </row>
        <row r="377">
          <cell r="A377" t="str">
            <v>00043001-01</v>
          </cell>
          <cell r="B377">
            <v>315</v>
          </cell>
          <cell r="C377" t="str">
            <v>DIETILAMINA+ESCINA AMORFA</v>
          </cell>
          <cell r="D377" t="str">
            <v>REPARIL GEL N 30 GRAMOSTUBOTUBOTOPICOTUBO/FRASCO/DISPOSITIVO</v>
          </cell>
          <cell r="E377">
            <v>77392</v>
          </cell>
          <cell r="F377" t="str">
            <v>GRUNENTHAL</v>
          </cell>
          <cell r="G377" t="str">
            <v>NTI</v>
          </cell>
          <cell r="H377"/>
          <cell r="I377">
            <v>4</v>
          </cell>
        </row>
        <row r="378">
          <cell r="A378" t="str">
            <v>19919306-01</v>
          </cell>
          <cell r="B378">
            <v>301861</v>
          </cell>
          <cell r="C378" t="str">
            <v>DIFENHIDRAMINA</v>
          </cell>
          <cell r="D378" t="str">
            <v>DIFENHIDRAMINA 125 mg/5 mL JARABE (DIFENHIDRAMINA CLORHIDRATO JARABE LAPROF X 120 ML.)2.5mg/ml (0.25(%))SOLUCIONESORAL19919306-1 N/A</v>
          </cell>
          <cell r="E378">
            <v>5813</v>
          </cell>
          <cell r="F378" t="str">
            <v>LAPROFF</v>
          </cell>
          <cell r="G378" t="str">
            <v>NTI</v>
          </cell>
          <cell r="H378"/>
          <cell r="I378">
            <v>16</v>
          </cell>
        </row>
        <row r="379">
          <cell r="A379" t="str">
            <v>00031398-02</v>
          </cell>
          <cell r="B379">
            <v>499</v>
          </cell>
          <cell r="C379" t="str">
            <v>DIHIDROCODEINA</v>
          </cell>
          <cell r="D379" t="str">
            <v>DIHIDROCODEINA BITARTRATO2.42mg/ml (0.242%)SOLUCION/SUSPENSIONORFRASCO N/A PARACODINA</v>
          </cell>
          <cell r="E379">
            <v>29722</v>
          </cell>
          <cell r="F379" t="str">
            <v>LEGRAND</v>
          </cell>
          <cell r="G379" t="str">
            <v>NTI</v>
          </cell>
          <cell r="H379"/>
          <cell r="I379">
            <v>4</v>
          </cell>
        </row>
        <row r="380">
          <cell r="A380" t="str">
            <v>19908368-01</v>
          </cell>
          <cell r="B380">
            <v>46027</v>
          </cell>
          <cell r="C380" t="str">
            <v>DIMENHIDRINATO</v>
          </cell>
          <cell r="D380" t="str">
            <v>MAREOL50MGTABLETA/CAPSULA/GRAGEA/COMPRIMIDO/PERLATABLETA/CAPSULA/GRAGEA/COMPRIMIDO/PERLAORALTABLETA/CAPSULA/GRAGEA/COMPRIMIDO/PERLA</v>
          </cell>
          <cell r="E380">
            <v>6593</v>
          </cell>
          <cell r="F380" t="str">
            <v>HALEON</v>
          </cell>
          <cell r="G380" t="str">
            <v>NTI</v>
          </cell>
          <cell r="H380"/>
          <cell r="I380">
            <v>16</v>
          </cell>
        </row>
        <row r="381">
          <cell r="A381" t="str">
            <v>00037246-01</v>
          </cell>
          <cell r="B381">
            <v>108788</v>
          </cell>
          <cell r="C381" t="str">
            <v>DINITRATO DE ISOSORBIDE</v>
          </cell>
          <cell r="D381" t="str">
            <v>ISOSORBIDE DINITRATO10mgTAB/CAPS/GRAG/COMPORTABLETA/CAPSULA/GRAGEA/COMPRIMIDO/PERLAN/A</v>
          </cell>
          <cell r="E381">
            <v>2027</v>
          </cell>
          <cell r="F381" t="str">
            <v>BAGO</v>
          </cell>
          <cell r="G381" t="str">
            <v>NTI</v>
          </cell>
          <cell r="H381"/>
          <cell r="I381">
            <v>4</v>
          </cell>
        </row>
        <row r="382">
          <cell r="A382" t="str">
            <v>20244007-01</v>
          </cell>
          <cell r="B382">
            <v>315908</v>
          </cell>
          <cell r="C382" t="str">
            <v>DIOSMECTITA</v>
          </cell>
          <cell r="D382" t="str">
            <v>DIOSMECTITA 3gPOLVO PARA RECONSTITUCIONORSACHET/SOBREN/A SMECTA 3G</v>
          </cell>
          <cell r="E382">
            <v>4805</v>
          </cell>
          <cell r="F382" t="str">
            <v>GENFAR</v>
          </cell>
          <cell r="G382" t="str">
            <v>NTI</v>
          </cell>
          <cell r="H382"/>
          <cell r="I382">
            <v>16</v>
          </cell>
        </row>
        <row r="383">
          <cell r="A383" t="str">
            <v>19962154-09</v>
          </cell>
          <cell r="B383">
            <v>300560</v>
          </cell>
          <cell r="C383" t="str">
            <v>DIOSMINA+HESPERIDINA</v>
          </cell>
          <cell r="D383" t="str">
            <v>DIOSMINA600mgTAB/CAPS/GRAG/COMPORTABLETA/CAPSULA/GRAGEA/COMPRIMIDO/PERLA</v>
          </cell>
          <cell r="E383">
            <v>877</v>
          </cell>
          <cell r="F383" t="str">
            <v>TECNOQUIMICA</v>
          </cell>
          <cell r="G383" t="str">
            <v>REG</v>
          </cell>
          <cell r="H383">
            <v>877</v>
          </cell>
          <cell r="I383">
            <v>28</v>
          </cell>
        </row>
        <row r="384">
          <cell r="A384" t="str">
            <v>20079787-03</v>
          </cell>
          <cell r="B384">
            <v>276125</v>
          </cell>
          <cell r="C384" t="str">
            <v>DIOSMINA+HESPERIDINA</v>
          </cell>
          <cell r="D384" t="str">
            <v>DIOSMINA-HESPERIDINA (DAFLON 1000 MG SUSP ORAL CAJA X 30 SOBRES DE 10 ML.)1.000mgSUSPENSION ORALORAL20079787-3N/A</v>
          </cell>
          <cell r="E384">
            <v>12931</v>
          </cell>
          <cell r="F384" t="str">
            <v>SERVIER INT</v>
          </cell>
          <cell r="G384" t="str">
            <v>NTI</v>
          </cell>
          <cell r="H384"/>
          <cell r="I384">
            <v>28</v>
          </cell>
        </row>
        <row r="385">
          <cell r="A385" t="str">
            <v>00039815-01</v>
          </cell>
          <cell r="B385">
            <v>279755</v>
          </cell>
          <cell r="C385" t="str">
            <v>DIPIRO-METAMIZ+ISOMETEPT+CAFEI</v>
          </cell>
          <cell r="D385" t="str">
            <v>DIPIRONA + ISOMETEPTENO (CLORHIDRATO) + CAFEINA ANHIDRA[300+(30-50)+30]mg/mlSOLUCION/SUSPENSIONORFRASCO N/A NEOSALDINA</v>
          </cell>
          <cell r="E385">
            <v>70972</v>
          </cell>
          <cell r="F385" t="str">
            <v>TAKEDA INT</v>
          </cell>
          <cell r="G385" t="str">
            <v>NTI</v>
          </cell>
          <cell r="H385"/>
          <cell r="I385">
            <v>28</v>
          </cell>
        </row>
        <row r="386">
          <cell r="A386" t="str">
            <v>00104739-02</v>
          </cell>
          <cell r="B386">
            <v>129076</v>
          </cell>
          <cell r="C386" t="str">
            <v>DIVALPROATO SODICO</v>
          </cell>
          <cell r="D386" t="str">
            <v>VALPROICO ACIDO + VALPROATO DE SODIO (DIVALPROATO SODICO) (VALCOTE)500mg (base)TABLETA/CAPSULA/GRAGEA/COMPRIMIDO/PERLAORTABLETA/CAPSULA/GRAGEA/COMPRIMIDO/PERLALIBERACION RETARDA</v>
          </cell>
          <cell r="E386">
            <v>2254</v>
          </cell>
          <cell r="F386" t="str">
            <v>ABBOTT INT POS</v>
          </cell>
          <cell r="G386" t="str">
            <v>REG</v>
          </cell>
          <cell r="H386">
            <v>2440</v>
          </cell>
          <cell r="I386">
            <v>28</v>
          </cell>
        </row>
        <row r="387">
          <cell r="A387" t="str">
            <v>20119257-03</v>
          </cell>
          <cell r="B387">
            <v>177696</v>
          </cell>
          <cell r="C387" t="str">
            <v>DIVALPROATO SODICO</v>
          </cell>
          <cell r="D387" t="str">
            <v>VALPROICO ACIDO + VALPROATO DE SODIO (DIVALPROATO SODICO) ACCION PROLONGADA250mg (base)TAB/CAPS/GRAG/COMPORTAB LIBERACION MODIFICADAVALCOTER ER</v>
          </cell>
          <cell r="E387">
            <v>2440</v>
          </cell>
          <cell r="F387" t="str">
            <v>ABBOT INT</v>
          </cell>
          <cell r="G387" t="str">
            <v>REG</v>
          </cell>
          <cell r="H387">
            <v>2440</v>
          </cell>
          <cell r="I387">
            <v>28</v>
          </cell>
        </row>
        <row r="388">
          <cell r="A388" t="str">
            <v>19987925-01</v>
          </cell>
          <cell r="B388">
            <v>196385</v>
          </cell>
          <cell r="C388" t="str">
            <v>DOMPERIDONA</v>
          </cell>
          <cell r="D388" t="str">
            <v>DOMPERIDONA G-FAR 10 MG TABLETA/CAPSULA/GRAGEA/COMPRIMIDO/PERLA TABLETAS RECUBIERTAS.ORALTABLETA/CAPSULA/GRAGEA/COMPRIMIDO/PERLA</v>
          </cell>
          <cell r="E388">
            <v>179</v>
          </cell>
          <cell r="F388" t="str">
            <v>GENF/WINTH INT</v>
          </cell>
          <cell r="G388" t="str">
            <v>REG</v>
          </cell>
          <cell r="H388">
            <v>179</v>
          </cell>
          <cell r="I388">
            <v>28</v>
          </cell>
        </row>
        <row r="389">
          <cell r="A389" t="str">
            <v>20110165-01</v>
          </cell>
          <cell r="B389">
            <v>276964</v>
          </cell>
          <cell r="C389" t="str">
            <v>DORZOLAMIDA+TIMOLOL+BRIMONIDIN</v>
          </cell>
          <cell r="D389" t="str">
            <v>BRIMONIDINA - TIMOLOL - DORZOLAMIDA 20-5-2 mg SOLUCION OFTAMLIMICA (KRYTANTEK OFTENO PF SOLUC OFTAL FCO X 5 ML LIBRE DE CONSERVANTES)(20+5+2)mg/mlSOLUCION OFTALMICATÓPICA OCULAR20110165-1 N/A KRYTANTEK</v>
          </cell>
          <cell r="E389">
            <v>66415</v>
          </cell>
          <cell r="F389" t="str">
            <v>SOPHIA INT</v>
          </cell>
          <cell r="G389" t="str">
            <v>REG</v>
          </cell>
          <cell r="H389">
            <v>66415</v>
          </cell>
          <cell r="I389">
            <v>28</v>
          </cell>
        </row>
        <row r="390">
          <cell r="A390" t="str">
            <v>20018396-24</v>
          </cell>
          <cell r="B390">
            <v>110534</v>
          </cell>
          <cell r="C390" t="str">
            <v>DOXICICLINA</v>
          </cell>
          <cell r="D390" t="str">
            <v>DOXICICLINA (CLORHIDRATO)100mg (base)TAB/CAPS/GRAG/COMPORTABLETA/CAPSULA/GRAGEA/COMPRIMIDO/PERLA N/A</v>
          </cell>
          <cell r="E390">
            <v>317</v>
          </cell>
          <cell r="F390" t="str">
            <v>TECNOQUIMICA</v>
          </cell>
          <cell r="G390" t="str">
            <v>NTI</v>
          </cell>
          <cell r="H390"/>
          <cell r="I390">
            <v>28</v>
          </cell>
        </row>
        <row r="391">
          <cell r="A391" t="str">
            <v>20151057-01</v>
          </cell>
          <cell r="B391">
            <v>298113</v>
          </cell>
          <cell r="C391" t="str">
            <v>DROSPIRENONA</v>
          </cell>
          <cell r="D391" t="str">
            <v>GYNETS 4 MGTABLETA/CAPSULA/GRAGEA/COMPRIMIDO/PERLA TABLETAS RECUBIERTASORALTABLETA/CAPSULA/GRAGEA/COMPRIMIDO/PERLA</v>
          </cell>
          <cell r="E391">
            <v>1583</v>
          </cell>
          <cell r="F391" t="str">
            <v>LAFRANCOL</v>
          </cell>
          <cell r="G391" t="str">
            <v>NTI</v>
          </cell>
          <cell r="H391"/>
          <cell r="I391">
            <v>4</v>
          </cell>
        </row>
        <row r="392">
          <cell r="A392" t="str">
            <v>19968665-01</v>
          </cell>
          <cell r="B392">
            <v>284311</v>
          </cell>
          <cell r="C392" t="str">
            <v>DROSPIRENONA+ETINILESTRADIOL</v>
          </cell>
          <cell r="D392" t="str">
            <v>DROSPIRENONA-ETINILESTRADIOL (YASMINIQ X 28 COMPRIMIDOS)(3+0.02)mgTABLETAORAL19968665-1 N/A</v>
          </cell>
          <cell r="E392">
            <v>961</v>
          </cell>
          <cell r="F392" t="str">
            <v>BAYER INT</v>
          </cell>
          <cell r="G392" t="str">
            <v>REG</v>
          </cell>
          <cell r="H392">
            <v>961</v>
          </cell>
          <cell r="I392">
            <v>28</v>
          </cell>
        </row>
        <row r="393">
          <cell r="A393" t="str">
            <v>19987728-02</v>
          </cell>
          <cell r="B393">
            <v>269353</v>
          </cell>
          <cell r="C393" t="str">
            <v>DROSPIRENONA+ETINILESTRADIOL</v>
          </cell>
          <cell r="D393" t="str">
            <v>DROSPIRENONA-ETINILESTRADIOL (VERONIQ 3/0.03 MG X 21 TABLETAS G-TABS)(3+0.03)mgTABLETAORAL19987728-2 N/A</v>
          </cell>
          <cell r="E393">
            <v>1281</v>
          </cell>
          <cell r="F393" t="str">
            <v>PROCAPS INT</v>
          </cell>
          <cell r="G393" t="str">
            <v>REG</v>
          </cell>
          <cell r="H393">
            <v>1281</v>
          </cell>
          <cell r="I393">
            <v>28</v>
          </cell>
        </row>
        <row r="394">
          <cell r="A394" t="str">
            <v>19989179-01</v>
          </cell>
          <cell r="B394">
            <v>267113</v>
          </cell>
          <cell r="C394" t="str">
            <v>DROSPIRENONA+ETINILESTRADIOL</v>
          </cell>
          <cell r="D394" t="str">
            <v>DROSPIRENONA + ETINILESTRADIOL(3+0.02)mgTAB/CAPS/GRAG/COMPORTABLETA/CAPSULA/GRAGEA/COMPRIMIDO/PERLAFEMELLE</v>
          </cell>
          <cell r="E394">
            <v>961</v>
          </cell>
          <cell r="F394" t="str">
            <v>LAFRANCOL INT</v>
          </cell>
          <cell r="G394" t="str">
            <v>REG</v>
          </cell>
          <cell r="H394">
            <v>961</v>
          </cell>
          <cell r="I394">
            <v>28</v>
          </cell>
        </row>
        <row r="395">
          <cell r="A395" t="str">
            <v>19951543-08</v>
          </cell>
          <cell r="B395">
            <v>161805</v>
          </cell>
          <cell r="C395" t="str">
            <v>DULOXETINA</v>
          </cell>
          <cell r="D395" t="str">
            <v>DULOXETINA 60mg TAB/CAPS/GRAG/COMPORTABLETA/CAPSULA/GRAGEA/COMPRIMIDO/PERLASYMBALTA</v>
          </cell>
          <cell r="E395">
            <v>2678</v>
          </cell>
          <cell r="F395" t="str">
            <v>ELI LILL INT</v>
          </cell>
          <cell r="G395" t="str">
            <v>REG</v>
          </cell>
          <cell r="H395">
            <v>2678</v>
          </cell>
          <cell r="I395">
            <v>28</v>
          </cell>
        </row>
        <row r="396">
          <cell r="A396" t="str">
            <v>20020048-02</v>
          </cell>
          <cell r="B396">
            <v>237004</v>
          </cell>
          <cell r="C396" t="str">
            <v>DULOXETINA</v>
          </cell>
          <cell r="D396" t="str">
            <v>DULOXETINA 30mg TAB/CAPS/GRAG/COMPORTABLETA/CAPSULA/GRAGEA/COMPRIMIDO/PERLAINMOX</v>
          </cell>
          <cell r="E396">
            <v>1339</v>
          </cell>
          <cell r="F396" t="str">
            <v>T.Q INT</v>
          </cell>
          <cell r="G396" t="str">
            <v>REG</v>
          </cell>
          <cell r="H396">
            <v>1339</v>
          </cell>
          <cell r="I396">
            <v>28</v>
          </cell>
        </row>
        <row r="397">
          <cell r="A397" t="str">
            <v>20020418-07</v>
          </cell>
          <cell r="B397">
            <v>308361</v>
          </cell>
          <cell r="C397" t="str">
            <v>DULOXETINA</v>
          </cell>
          <cell r="D397" t="str">
            <v>DULOXETINA 30mg TAB/CAPS/GRAG/COMPORTABLETA/CAPSULA/GRAGEA/COMPRIMIDO/PERLADUXETINA</v>
          </cell>
          <cell r="E397">
            <v>2678</v>
          </cell>
          <cell r="F397" t="str">
            <v>TECNOQUIMICA</v>
          </cell>
          <cell r="G397" t="str">
            <v>RNC</v>
          </cell>
          <cell r="H397">
            <v>2678.4</v>
          </cell>
          <cell r="I397">
            <v>16</v>
          </cell>
        </row>
        <row r="398">
          <cell r="A398" t="str">
            <v>20094982-05</v>
          </cell>
          <cell r="B398">
            <v>315846</v>
          </cell>
          <cell r="C398" t="str">
            <v>DULOXETINA</v>
          </cell>
          <cell r="D398" t="str">
            <v>VENLAFAXINA (CLORHIDRATO)75mg (base)TAB/CAPS/GRAG/COMPORTABLETA/CAPSULA/GRAGEA/COMPRIMIDO/PERLAEFEXOR XR</v>
          </cell>
          <cell r="E398">
            <v>947</v>
          </cell>
          <cell r="F398" t="str">
            <v>SEVEN PHARMA</v>
          </cell>
          <cell r="G398" t="str">
            <v>REG</v>
          </cell>
          <cell r="H398">
            <v>1339.2</v>
          </cell>
          <cell r="I398">
            <v>4</v>
          </cell>
        </row>
        <row r="399">
          <cell r="A399" t="str">
            <v>20020466-07</v>
          </cell>
          <cell r="B399">
            <v>247638</v>
          </cell>
          <cell r="C399" t="str">
            <v>DUTASTERIDA + TAMSULOSINA</v>
          </cell>
          <cell r="D399" t="str">
            <v>TAMSULOSINA + DUTASTERIDE (DUODART)(0.4+0.5)mgCAPSULA DURAORAL20020466-7DUODART 0,4/0,5 MG</v>
          </cell>
          <cell r="E399">
            <v>2372</v>
          </cell>
          <cell r="F399" t="str">
            <v>GLAXO INT</v>
          </cell>
          <cell r="G399" t="str">
            <v>REG</v>
          </cell>
          <cell r="H399">
            <v>2372</v>
          </cell>
          <cell r="I399">
            <v>28</v>
          </cell>
        </row>
        <row r="400">
          <cell r="A400" t="str">
            <v>20115124-01</v>
          </cell>
          <cell r="B400">
            <v>290371</v>
          </cell>
          <cell r="C400" t="str">
            <v>DUTASTERIDA + TAMSULOSINA</v>
          </cell>
          <cell r="D400" t="str">
            <v>TAMSULON DUO 0.5/0.4 MGTABLETA/CAPSULA/GRAGEA/COMPRIMIDO/PERLATABLETA/CAPSULA/GRAGEA/COMPRIMIDO/PERLAORALTABLETA/CAPSULA/GRAGEA/COMPRIMIDO/PERLA</v>
          </cell>
          <cell r="E400">
            <v>2372</v>
          </cell>
          <cell r="F400" t="str">
            <v>ADIUM SAS</v>
          </cell>
          <cell r="G400" t="str">
            <v>REG</v>
          </cell>
          <cell r="H400">
            <v>2372</v>
          </cell>
          <cell r="I400">
            <v>28</v>
          </cell>
        </row>
        <row r="401">
          <cell r="A401" t="str">
            <v>20061998-03</v>
          </cell>
          <cell r="B401">
            <v>251867</v>
          </cell>
          <cell r="C401" t="str">
            <v>EMPAGLIFLOZINA</v>
          </cell>
          <cell r="D401" t="str">
            <v>EMPAGLIFLOZINA25mgTAB/CAPS/GRAG/COMPORTABLETA/CAPSULA/GRAGEA/COMPRIMIDO/PERLAJARDIANCE 25 MG</v>
          </cell>
          <cell r="E401">
            <v>9240</v>
          </cell>
          <cell r="F401" t="str">
            <v>BOEHRIN INT 1OP</v>
          </cell>
          <cell r="G401" t="str">
            <v>REG</v>
          </cell>
          <cell r="H401">
            <v>9240</v>
          </cell>
          <cell r="I401">
            <v>28</v>
          </cell>
        </row>
        <row r="402">
          <cell r="A402" t="str">
            <v>20073367-03</v>
          </cell>
          <cell r="B402">
            <v>251865</v>
          </cell>
          <cell r="C402" t="str">
            <v>EMPAGLIFLOZINA</v>
          </cell>
          <cell r="D402" t="str">
            <v>EMPAGLIFLOZINA10mgTAB/CAPS/GRAG/COMPORTABLETA/CAPSULA/GRAGEA/COMPRIMIDO/PERLAJARDIANCE 10MG</v>
          </cell>
          <cell r="E402">
            <v>3696</v>
          </cell>
          <cell r="F402" t="str">
            <v>BOEHRIN INT 1OP</v>
          </cell>
          <cell r="G402" t="str">
            <v>REG</v>
          </cell>
          <cell r="H402">
            <v>3696</v>
          </cell>
          <cell r="I402">
            <v>28</v>
          </cell>
        </row>
        <row r="403">
          <cell r="A403" t="str">
            <v>20108712-01</v>
          </cell>
          <cell r="B403">
            <v>288440</v>
          </cell>
          <cell r="C403" t="str">
            <v>EMPAGLIFLOZINA+ LINAGLIPTINA</v>
          </cell>
          <cell r="D403" t="str">
            <v>EMPAGLIFLOZINA + LINAGLIPTINA(25+5)mgTAB/CAPS/GRAG/COMPORTABLETA/CAPSULA/GRAGEA/COMPRIMIDO/PERLAGLYAMBI 25/5MG</v>
          </cell>
          <cell r="E403">
            <v>11212</v>
          </cell>
          <cell r="F403" t="str">
            <v>BOEHRINGER INT</v>
          </cell>
          <cell r="G403" t="str">
            <v>REG</v>
          </cell>
          <cell r="H403">
            <v>12117</v>
          </cell>
          <cell r="I403">
            <v>28</v>
          </cell>
        </row>
        <row r="404">
          <cell r="A404" t="str">
            <v>20101182-06</v>
          </cell>
          <cell r="B404">
            <v>268332</v>
          </cell>
          <cell r="C404" t="str">
            <v>EMPAGLIFLOZINA+METFORMINA</v>
          </cell>
          <cell r="D404" t="str">
            <v>EMPAGLIFLOZINA + METFORMINA(12.5+1.000)mgTAB/CAPS/GRAG/COMPORTABLETA/CAPSULA/GRAGEA/COMPRIMIDO/PERLAJARDIANCE DUO 12,5/1000 MG</v>
          </cell>
          <cell r="E404">
            <v>2904</v>
          </cell>
          <cell r="F404" t="str">
            <v>BOEHRINGER INT</v>
          </cell>
          <cell r="G404" t="str">
            <v>REG</v>
          </cell>
          <cell r="H404">
            <v>3140</v>
          </cell>
          <cell r="I404">
            <v>28</v>
          </cell>
        </row>
        <row r="405">
          <cell r="A405" t="str">
            <v>20101206-06</v>
          </cell>
          <cell r="B405">
            <v>274731</v>
          </cell>
          <cell r="C405" t="str">
            <v>EMPAGLIFLOZINA+METFORMINA</v>
          </cell>
          <cell r="D405" t="str">
            <v>EMPAGLIFLOZINA + METFORMINA(12.5+850)mgTAB/CAPS/GRAG/COMPORTABLETA/CAPSULA/GRAGEA/COMPRIMIDO/PERLAJARDIANCE DUO 12,5/850MG</v>
          </cell>
          <cell r="E405">
            <v>2669</v>
          </cell>
          <cell r="F405" t="str">
            <v>BOHERIN INT 1OP</v>
          </cell>
          <cell r="G405" t="str">
            <v>REG</v>
          </cell>
          <cell r="H405">
            <v>2669</v>
          </cell>
          <cell r="I405">
            <v>28</v>
          </cell>
        </row>
        <row r="406">
          <cell r="A406" t="str">
            <v>00036124-03</v>
          </cell>
          <cell r="B406">
            <v>298868</v>
          </cell>
          <cell r="C406" t="str">
            <v>ENALAPRIL</v>
          </cell>
          <cell r="D406" t="str">
            <v>ENALAPRIL (MALEATO)5mg (base)TAB/CAPS/GRAG/COMPORTABLETA/CAPSULA/GRAGEA/COMPRIMIDO/PERLA N/A</v>
          </cell>
          <cell r="E406">
            <v>161</v>
          </cell>
          <cell r="F406" t="str">
            <v>TECNOQUIMICA</v>
          </cell>
          <cell r="G406" t="str">
            <v>NTI</v>
          </cell>
          <cell r="H406"/>
          <cell r="I406">
            <v>28</v>
          </cell>
        </row>
        <row r="407">
          <cell r="A407" t="str">
            <v>00036241-02</v>
          </cell>
          <cell r="B407">
            <v>89897</v>
          </cell>
          <cell r="C407" t="str">
            <v>ENOXAPARINA SODICA</v>
          </cell>
          <cell r="D407" t="str">
            <v>HEPARINA DE BAJO P.M. (ENOXAPARINA)40mgAMP/VIAL/JP/CARTUCHOSCAMP/VIAL/JP/DISPOSITIVOCLEXANE 40MG</v>
          </cell>
          <cell r="E407">
            <v>13064</v>
          </cell>
          <cell r="F407" t="str">
            <v>AVENTIS INT</v>
          </cell>
          <cell r="G407" t="str">
            <v>REG</v>
          </cell>
          <cell r="H407">
            <v>13064</v>
          </cell>
          <cell r="I407">
            <v>28</v>
          </cell>
        </row>
        <row r="408">
          <cell r="A408" t="str">
            <v>00056400-02</v>
          </cell>
          <cell r="B408">
            <v>307153</v>
          </cell>
          <cell r="C408" t="str">
            <v>ENOXAPARINA SODICA</v>
          </cell>
          <cell r="D408" t="str">
            <v>HEPARINA DE BAJO P.M. (ENOXAPARINA)60mgAMP/VIAL/JPSCAMP/VIAL/JPCLEXANE 60MG</v>
          </cell>
          <cell r="E408">
            <v>19597</v>
          </cell>
          <cell r="F408" t="str">
            <v>SANOFI</v>
          </cell>
          <cell r="G408" t="str">
            <v>RNC</v>
          </cell>
          <cell r="H408">
            <v>19597.2</v>
          </cell>
          <cell r="I408">
            <v>4</v>
          </cell>
        </row>
        <row r="409">
          <cell r="A409" t="str">
            <v>20047198-03</v>
          </cell>
          <cell r="B409">
            <v>266293</v>
          </cell>
          <cell r="C409" t="str">
            <v>EPLERENONE</v>
          </cell>
          <cell r="D409" t="str">
            <v>EPLERENONA25mgTAB/CAPS/GRAG/COMPORTABLETA/CAPSULA/GRAGEA/COMPRIMIDO/PERLAINSPRA 25MG</v>
          </cell>
          <cell r="E409">
            <v>3668</v>
          </cell>
          <cell r="F409" t="str">
            <v>ASPEN INT</v>
          </cell>
          <cell r="G409" t="str">
            <v>REG</v>
          </cell>
          <cell r="H409">
            <v>3668</v>
          </cell>
          <cell r="I409">
            <v>28</v>
          </cell>
        </row>
        <row r="410">
          <cell r="A410" t="str">
            <v>00200107-02</v>
          </cell>
          <cell r="B410">
            <v>51346</v>
          </cell>
          <cell r="C410" t="str">
            <v>ERITROMICINA BASE</v>
          </cell>
          <cell r="D410" t="str">
            <v>ERITROMICINA(4-5)%GELTOPTUBO/FRASCO/DISPOSITIVO N/A</v>
          </cell>
          <cell r="E410">
            <v>79619</v>
          </cell>
          <cell r="F410" t="str">
            <v>MEGALABS</v>
          </cell>
          <cell r="G410" t="str">
            <v>NTI</v>
          </cell>
          <cell r="H410"/>
          <cell r="I410">
            <v>16</v>
          </cell>
        </row>
        <row r="411">
          <cell r="A411" t="str">
            <v>00055554-08</v>
          </cell>
          <cell r="B411">
            <v>307755</v>
          </cell>
          <cell r="C411" t="str">
            <v>ERITROPOYETINA</v>
          </cell>
          <cell r="D411" t="str">
            <v>ERITROPOYETINA2.000 UIAMP/VIAL/JPPARAMP/VIAL/JPEPOYET</v>
          </cell>
          <cell r="E411">
            <v>25060</v>
          </cell>
          <cell r="F411" t="str">
            <v>BIOSIDUS INT</v>
          </cell>
          <cell r="G411" t="str">
            <v>REG</v>
          </cell>
          <cell r="H411">
            <v>43540</v>
          </cell>
          <cell r="I411">
            <v>28</v>
          </cell>
        </row>
        <row r="412">
          <cell r="A412" t="str">
            <v>19949930-24</v>
          </cell>
          <cell r="B412">
            <v>236897</v>
          </cell>
          <cell r="C412" t="str">
            <v>ESCITALOPRAM OXALATO</v>
          </cell>
          <cell r="D412" t="str">
            <v>ESCITALOPRAM OXALATO 10mg TAB/CAPS/GRAG/COMPORTABLETA/CAPSULA/GRAGEA/COMPRIMIDO/PERLA N/A</v>
          </cell>
          <cell r="E412">
            <v>11192</v>
          </cell>
          <cell r="F412" t="str">
            <v>LAFRANCOL INT</v>
          </cell>
          <cell r="G412" t="str">
            <v>NTI</v>
          </cell>
          <cell r="H412"/>
          <cell r="I412">
            <v>28</v>
          </cell>
        </row>
        <row r="413">
          <cell r="A413" t="str">
            <v>19949932-18</v>
          </cell>
          <cell r="B413">
            <v>189132</v>
          </cell>
          <cell r="C413" t="str">
            <v>ESCITALOPRAM OXALATO</v>
          </cell>
          <cell r="D413" t="str">
            <v>ESCITALOPRAM OXALATO 20mgTAB/CAPS/GRAG/COMPORTABLETA/CAPSULA/GRAGEA/COMPRIMIDO/PERLA N/A IPRAN</v>
          </cell>
          <cell r="E413">
            <v>7467</v>
          </cell>
          <cell r="F413" t="str">
            <v>SYNTHESIS INT</v>
          </cell>
          <cell r="G413" t="str">
            <v>NTI</v>
          </cell>
          <cell r="H413"/>
          <cell r="I413">
            <v>28</v>
          </cell>
        </row>
        <row r="414">
          <cell r="A414" t="str">
            <v>19965864-05</v>
          </cell>
          <cell r="B414">
            <v>297543</v>
          </cell>
          <cell r="C414" t="str">
            <v>ESCITALOPRAM OXALATO</v>
          </cell>
          <cell r="D414" t="str">
            <v>ESCITALOPRAM OXALATO 10mg TAB/CAPS/GRAG/COMPORTABLETA/CAPSULA/GRAGEA/COMPRIMIDO/PERLA N/A NEO ZENTIUS</v>
          </cell>
          <cell r="E414">
            <v>7282</v>
          </cell>
          <cell r="F414" t="str">
            <v>MEGALABS   CB</v>
          </cell>
          <cell r="G414" t="str">
            <v>NTI</v>
          </cell>
          <cell r="H414"/>
          <cell r="I414">
            <v>4</v>
          </cell>
        </row>
        <row r="415">
          <cell r="A415" t="str">
            <v>19915412-03</v>
          </cell>
          <cell r="B415">
            <v>181444</v>
          </cell>
          <cell r="C415" t="str">
            <v>ESOMEPRAZOL</v>
          </cell>
          <cell r="D415" t="str">
            <v>ESOMEPRAZOL 40mgTAB/CAPS/GRAG/COMPORTABLETA/CAPSULA/GRAGEA/COMPRIMIDO/PERLA N/A NEXIUM MUPS</v>
          </cell>
          <cell r="E415">
            <v>10556</v>
          </cell>
          <cell r="F415" t="str">
            <v>ASTRA ZENECA</v>
          </cell>
          <cell r="G415" t="str">
            <v>NTI</v>
          </cell>
          <cell r="H415"/>
          <cell r="I415">
            <v>4</v>
          </cell>
        </row>
        <row r="416">
          <cell r="A416" t="str">
            <v>19940078-02</v>
          </cell>
          <cell r="B416">
            <v>85374</v>
          </cell>
          <cell r="C416" t="str">
            <v>ESOMEPRAZOL</v>
          </cell>
          <cell r="D416" t="str">
            <v>ESOMEPRAZOL 20mgTAB/CAPS/GRAG/COMPORTABLETA/CAPSULA/GRAGEA/COMPRIMIDO/PERLA N/A ESOPRAX</v>
          </cell>
          <cell r="E416">
            <v>2430</v>
          </cell>
          <cell r="F416" t="str">
            <v>LEGRAND ****</v>
          </cell>
          <cell r="G416" t="str">
            <v>NTI</v>
          </cell>
          <cell r="H416"/>
          <cell r="I416">
            <v>4</v>
          </cell>
        </row>
        <row r="417">
          <cell r="A417" t="str">
            <v>20030113-06</v>
          </cell>
          <cell r="B417">
            <v>216082</v>
          </cell>
          <cell r="C417" t="str">
            <v>ESOMEPRAZOL</v>
          </cell>
          <cell r="D417" t="str">
            <v>ESOMEPRAZOL 20mgTAB/CAPS/GRAG/COMPORTABLETA/CAPSULA/GRAGEA/COMPRIMIDO/PERLA N/A ESOMED</v>
          </cell>
          <cell r="E417">
            <v>5097</v>
          </cell>
          <cell r="F417" t="str">
            <v>NOVAMED</v>
          </cell>
          <cell r="G417" t="str">
            <v>NTI</v>
          </cell>
          <cell r="H417"/>
          <cell r="I417">
            <v>4</v>
          </cell>
        </row>
        <row r="418">
          <cell r="A418" t="str">
            <v>20030114-04</v>
          </cell>
          <cell r="B418">
            <v>215954</v>
          </cell>
          <cell r="C418" t="str">
            <v>ESOMEPRAZOL</v>
          </cell>
          <cell r="D418" t="str">
            <v>ESOMEPRAZOL 40mgTAB/CAPS/GRAG/COMPORTABLETA/CAPSULA/GRAGEA/COMPRIMIDO/PERLAN/A ESOMED 40MG</v>
          </cell>
          <cell r="E418">
            <v>13926</v>
          </cell>
          <cell r="F418" t="str">
            <v>NOVAMED</v>
          </cell>
          <cell r="G418" t="str">
            <v>NTI</v>
          </cell>
          <cell r="H418"/>
          <cell r="I418">
            <v>4</v>
          </cell>
        </row>
        <row r="419">
          <cell r="A419" t="str">
            <v>20041494-07</v>
          </cell>
          <cell r="B419">
            <v>247693</v>
          </cell>
          <cell r="C419" t="str">
            <v>ESOMEPRAZOL</v>
          </cell>
          <cell r="D419" t="str">
            <v>ESOMEPRAZOL 40mgTAB/CAPS/GRAG/COMPORTABLETA/CAPSULA/GRAGEA/COMPRIMIDO/PERLA N/A ESOOZ</v>
          </cell>
          <cell r="E419">
            <v>5850</v>
          </cell>
          <cell r="F419" t="str">
            <v>LA SANTE GALENO</v>
          </cell>
          <cell r="G419" t="str">
            <v>NTI</v>
          </cell>
          <cell r="H419"/>
          <cell r="I419">
            <v>4</v>
          </cell>
        </row>
        <row r="420">
          <cell r="A420" t="str">
            <v>20066111-11</v>
          </cell>
          <cell r="B420">
            <v>264456</v>
          </cell>
          <cell r="C420" t="str">
            <v>ESOMEPRAZOL</v>
          </cell>
          <cell r="D420" t="str">
            <v>ESOMEPRAZOL 20mgTAB/CAPS/GRAG/COMPORTABLETA/CAPSULA/GRAGEA/COMPRIMIDO/PERLA N/A EZOLIUM</v>
          </cell>
          <cell r="E420">
            <v>7555</v>
          </cell>
          <cell r="F420" t="str">
            <v>PROCAPS</v>
          </cell>
          <cell r="G420" t="str">
            <v>NTI</v>
          </cell>
          <cell r="H420"/>
          <cell r="I420">
            <v>4</v>
          </cell>
        </row>
        <row r="421">
          <cell r="A421" t="str">
            <v>20066114-07</v>
          </cell>
          <cell r="B421">
            <v>255133</v>
          </cell>
          <cell r="C421" t="str">
            <v>ESOMEPRAZOL</v>
          </cell>
          <cell r="D421" t="str">
            <v>ESOMEPRAZOL 40mgTAB/CAPS/GRAG/COMPORTABLETA/CAPSULA/GRAGEA/COMPRIMIDO/PERLA N/A EZOLIUM</v>
          </cell>
          <cell r="E421">
            <v>8750</v>
          </cell>
          <cell r="F421" t="str">
            <v>PROCAPS</v>
          </cell>
          <cell r="G421" t="str">
            <v>NTI</v>
          </cell>
          <cell r="H421"/>
          <cell r="I421">
            <v>4</v>
          </cell>
        </row>
        <row r="422">
          <cell r="A422" t="str">
            <v>20066116-02</v>
          </cell>
          <cell r="B422">
            <v>308686</v>
          </cell>
          <cell r="C422" t="str">
            <v>ESOMEPRAZOL</v>
          </cell>
          <cell r="D422" t="str">
            <v>ESOMEPRAZOL 40mgTAB/CAPS/GRAG/COMPORTABLETA/CAPSULA/GRAGEA/COMPRIMIDO/PERLAN/A</v>
          </cell>
          <cell r="E422">
            <v>2343</v>
          </cell>
          <cell r="F422" t="str">
            <v>COLMED-PROCAPS</v>
          </cell>
          <cell r="G422" t="str">
            <v>NTI</v>
          </cell>
          <cell r="H422"/>
          <cell r="I422">
            <v>16</v>
          </cell>
        </row>
        <row r="423">
          <cell r="A423" t="str">
            <v>20066117-12</v>
          </cell>
          <cell r="B423">
            <v>269372</v>
          </cell>
          <cell r="C423" t="str">
            <v>ESOMEPRAZOL</v>
          </cell>
          <cell r="D423" t="str">
            <v>ESOMEPRAZOL 20mgTAB/CAPS/GRAG/COMPORTABLETA/CAPSULA/GRAGEA/COMPRIMIDO/PERLAN/A</v>
          </cell>
          <cell r="E423">
            <v>511</v>
          </cell>
          <cell r="F423" t="str">
            <v>PROCAPS INT</v>
          </cell>
          <cell r="G423" t="str">
            <v>NTI</v>
          </cell>
          <cell r="H423"/>
          <cell r="I423">
            <v>28</v>
          </cell>
        </row>
        <row r="424">
          <cell r="A424" t="str">
            <v>20157741-06</v>
          </cell>
          <cell r="B424">
            <v>296607</v>
          </cell>
          <cell r="C424" t="str">
            <v>ESOMEPRAZOL</v>
          </cell>
          <cell r="D424" t="str">
            <v>ESOMEPRAZOL (NEDOX)20mgTABLETA CON RECUBRIMIENTO ENTARICOORAL20157741-6 N/A</v>
          </cell>
          <cell r="E424">
            <v>7547</v>
          </cell>
          <cell r="F424" t="str">
            <v>LAFRANCOL</v>
          </cell>
          <cell r="G424" t="str">
            <v>NTI</v>
          </cell>
          <cell r="H424"/>
          <cell r="I424">
            <v>4</v>
          </cell>
        </row>
        <row r="425">
          <cell r="A425" t="str">
            <v>00049664-06</v>
          </cell>
          <cell r="B425">
            <v>266770</v>
          </cell>
          <cell r="C425" t="str">
            <v>ESPIRONOLACTONA</v>
          </cell>
          <cell r="D425" t="str">
            <v>ESPIRONOLACTONA25mgTAB/CAPS/GRAG/COMPORTABLETA/CAPSULA/GRAGEA/COMPRIMIDO/PERLA N/A ALDACTONE</v>
          </cell>
          <cell r="E425">
            <v>2231</v>
          </cell>
          <cell r="F425" t="str">
            <v>PFIZER INT</v>
          </cell>
          <cell r="G425" t="str">
            <v>NTI</v>
          </cell>
          <cell r="H425"/>
          <cell r="I425">
            <v>28</v>
          </cell>
        </row>
        <row r="426">
          <cell r="A426" t="str">
            <v>19942429-02</v>
          </cell>
          <cell r="B426">
            <v>196538</v>
          </cell>
          <cell r="C426" t="str">
            <v>ESPIRONOLACTONA</v>
          </cell>
          <cell r="D426" t="str">
            <v>ESPIRONOLACTONA100mgTAB/CAPS/GRAG/COMPORTABLETA/CAPSULA/GRAGEA/COMPRIMIDO/PERLAN/A</v>
          </cell>
          <cell r="E426">
            <v>525</v>
          </cell>
          <cell r="F426" t="str">
            <v>HUMAX EPS NC</v>
          </cell>
          <cell r="G426" t="str">
            <v>NTI</v>
          </cell>
          <cell r="H426"/>
          <cell r="I426">
            <v>14</v>
          </cell>
        </row>
        <row r="427">
          <cell r="A427" t="str">
            <v>19973061-04</v>
          </cell>
          <cell r="B427">
            <v>196428</v>
          </cell>
          <cell r="C427" t="str">
            <v>ESPIRONOLACTONA</v>
          </cell>
          <cell r="D427" t="str">
            <v>ESPIRONOLACTONA25mgTAB/CAPS/GRAG/COMPORTABLETA/CAPSULA/GRAGEA/COMPRIMIDO/PERLAN/A</v>
          </cell>
          <cell r="E427">
            <v>138</v>
          </cell>
          <cell r="F427" t="str">
            <v>GENFAR INT</v>
          </cell>
          <cell r="G427" t="str">
            <v>NTI</v>
          </cell>
          <cell r="H427"/>
          <cell r="I427">
            <v>28</v>
          </cell>
        </row>
        <row r="428">
          <cell r="A428" t="str">
            <v>20078798-01</v>
          </cell>
          <cell r="B428">
            <v>257092</v>
          </cell>
          <cell r="C428" t="str">
            <v>ESPORAS DE BACILLUS LAUSII</v>
          </cell>
          <cell r="D428" t="str">
            <v>BACILLUS CLAUSII (ENTEROGERMINA PLUS 4000 MILL AMPOLLAS BEBIBLE X 5 FCOS DE 5 ML)4.000 millones/5mlSUSPENSION ORALORAL20078798-1N/A</v>
          </cell>
          <cell r="E428">
            <v>21151</v>
          </cell>
          <cell r="F428" t="str">
            <v>SANOFI</v>
          </cell>
          <cell r="G428" t="str">
            <v>NTI</v>
          </cell>
          <cell r="H428"/>
          <cell r="I428">
            <v>16</v>
          </cell>
        </row>
        <row r="429">
          <cell r="A429" t="str">
            <v>20118862-01</v>
          </cell>
          <cell r="B429">
            <v>303203</v>
          </cell>
          <cell r="C429" t="str">
            <v>ESTRADIOL HEMIHIDRATO</v>
          </cell>
          <cell r="D429" t="str">
            <v>LENZETTO 1.53 MG/DOSIS SOL TOPICA VIAL C/BOMBA AEROS DE 8.1 ML (56 Dos SOL TOPICAVIAL C/BOMBA AEROS DE 8,1 ML</v>
          </cell>
          <cell r="E429">
            <v>183691</v>
          </cell>
          <cell r="F429" t="str">
            <v>GEDEON</v>
          </cell>
          <cell r="G429" t="str">
            <v>NTI</v>
          </cell>
          <cell r="H429"/>
          <cell r="I429">
            <v>4</v>
          </cell>
        </row>
        <row r="430">
          <cell r="A430" t="str">
            <v>20005723-01</v>
          </cell>
          <cell r="B430">
            <v>205533</v>
          </cell>
          <cell r="C430" t="str">
            <v>ESTRADIOL VALERATO + DIENOGEST</v>
          </cell>
          <cell r="D430" t="str">
            <v>DIENOGEST + ESTRADIOL VALERATO(2+2)mgTAB/CAPS/GRAG/COMPORTABLETA/CAPSULA/GRAGEA/COMPRIMIDO/PERLAQLAIRA</v>
          </cell>
          <cell r="E430">
            <v>1159</v>
          </cell>
          <cell r="F430" t="str">
            <v>BAYER INT</v>
          </cell>
          <cell r="G430" t="str">
            <v>REG</v>
          </cell>
          <cell r="H430">
            <v>1159</v>
          </cell>
          <cell r="I430">
            <v>28</v>
          </cell>
        </row>
        <row r="431">
          <cell r="A431" t="str">
            <v>00055341-01</v>
          </cell>
          <cell r="B431">
            <v>253193</v>
          </cell>
          <cell r="C431" t="str">
            <v>ESTRIOL</v>
          </cell>
          <cell r="D431" t="str">
            <v>ESTRIOL0.5mgOVULO/TABLETAVAGÓVULO/CAPSULA VAGINAL/TABLETA VAGINALOVESTIN</v>
          </cell>
          <cell r="E431">
            <v>3187</v>
          </cell>
          <cell r="F431" t="str">
            <v>ASPEN INT</v>
          </cell>
          <cell r="G431" t="str">
            <v>REG</v>
          </cell>
          <cell r="H431">
            <v>3187</v>
          </cell>
          <cell r="I431">
            <v>28</v>
          </cell>
        </row>
        <row r="432">
          <cell r="A432" t="str">
            <v>19997491-03</v>
          </cell>
          <cell r="B432">
            <v>215953</v>
          </cell>
          <cell r="C432" t="str">
            <v>ESTRIOL</v>
          </cell>
          <cell r="D432" t="str">
            <v>FEMTRIOL 20 GRCREMA VAGINALTUBOINTRAVAGINALCREMA VAGINAL</v>
          </cell>
          <cell r="E432">
            <v>25498</v>
          </cell>
          <cell r="F432" t="str">
            <v>CHALVER</v>
          </cell>
          <cell r="G432" t="str">
            <v>RNC</v>
          </cell>
          <cell r="H432">
            <v>25498</v>
          </cell>
          <cell r="I432">
            <v>4</v>
          </cell>
        </row>
        <row r="433">
          <cell r="A433" t="str">
            <v>20007729-06</v>
          </cell>
          <cell r="B433">
            <v>253195</v>
          </cell>
          <cell r="C433" t="str">
            <v>ESTRIOL</v>
          </cell>
          <cell r="D433" t="str">
            <v>ESTRIOL3.5mgOVULO/TABLETAVAGÓVULO/CAPSULA VAGINAL/TABLETA VAGINALESTEINE X 6 UN</v>
          </cell>
          <cell r="E433">
            <v>20646</v>
          </cell>
          <cell r="F433" t="str">
            <v>LAFRANCOL INT</v>
          </cell>
          <cell r="G433" t="str">
            <v>NTI</v>
          </cell>
          <cell r="H433"/>
          <cell r="I433">
            <v>28</v>
          </cell>
        </row>
        <row r="434">
          <cell r="A434" t="str">
            <v>19934993-02</v>
          </cell>
          <cell r="B434">
            <v>59492</v>
          </cell>
          <cell r="C434" t="str">
            <v>ESTROGENOS CONJUGADOS</v>
          </cell>
          <cell r="D434" t="str">
            <v>ESTROGENOS NATURALES CONJUGADOS62.5mg en 100g de contenidoCREMAVAGTUBO/FRASCO/DISPOSITIVO</v>
          </cell>
          <cell r="E434">
            <v>31334</v>
          </cell>
          <cell r="F434" t="str">
            <v>CHALVER INT</v>
          </cell>
          <cell r="G434" t="str">
            <v>REG</v>
          </cell>
          <cell r="H434">
            <v>31334</v>
          </cell>
          <cell r="I434">
            <v>28</v>
          </cell>
        </row>
        <row r="435">
          <cell r="A435" t="str">
            <v>20010390-01</v>
          </cell>
          <cell r="B435">
            <v>173707</v>
          </cell>
          <cell r="C435" t="str">
            <v>ESTROGENOS CONJUGADOS</v>
          </cell>
          <cell r="D435" t="str">
            <v>ESTROGENOS NATURALES CONJUGADOS0.625mgTAB/CAPS/GRAG/COMPORTABLETA/CAPSULA/GRAGEA/COMPRIMIDO/PERLAESTERMAX</v>
          </cell>
          <cell r="E435">
            <v>952</v>
          </cell>
          <cell r="F435" t="str">
            <v>BCN INT</v>
          </cell>
          <cell r="G435" t="str">
            <v>REG</v>
          </cell>
          <cell r="H435">
            <v>1029</v>
          </cell>
          <cell r="I435">
            <v>28</v>
          </cell>
        </row>
        <row r="436">
          <cell r="A436" t="str">
            <v>19999309-08</v>
          </cell>
          <cell r="B436">
            <v>246289</v>
          </cell>
          <cell r="C436" t="str">
            <v>ESZOPICLONA</v>
          </cell>
          <cell r="D436" t="str">
            <v>ESZOPICLONA3mgTAB/CAPS/GRAG/COMPORTABLETA/CAPSULA/GRAGEA/COMPRIMIDO/PERLAISOKLON</v>
          </cell>
          <cell r="E436">
            <v>2053</v>
          </cell>
          <cell r="F436" t="str">
            <v>TECNOQUIMICA</v>
          </cell>
          <cell r="G436" t="str">
            <v>REG</v>
          </cell>
          <cell r="H436">
            <v>2053</v>
          </cell>
          <cell r="I436">
            <v>28</v>
          </cell>
        </row>
        <row r="437">
          <cell r="A437" t="str">
            <v>20025075-03</v>
          </cell>
          <cell r="B437">
            <v>266738</v>
          </cell>
          <cell r="C437" t="str">
            <v>ESZOPICLONA</v>
          </cell>
          <cell r="D437" t="str">
            <v>VALNOC3MGTABLETA/CAPSULA/GRAGEA/COMPRIMIDO/PERLATABLETA/CAPSULA/GRAGEA/COMPRIMIDO/PERLAORALTABLETA/CAPSULA/GRAGEA/COMPRIMIDO/PERLA</v>
          </cell>
          <cell r="E437">
            <v>2053</v>
          </cell>
          <cell r="F437" t="str">
            <v>LAFRANCOL INT</v>
          </cell>
          <cell r="G437" t="str">
            <v>REG</v>
          </cell>
          <cell r="H437">
            <v>2053</v>
          </cell>
          <cell r="I437">
            <v>28</v>
          </cell>
        </row>
        <row r="438">
          <cell r="A438" t="str">
            <v>20111858-07</v>
          </cell>
          <cell r="B438">
            <v>253196</v>
          </cell>
          <cell r="C438" t="str">
            <v>ESZOPICLONA</v>
          </cell>
          <cell r="D438" t="str">
            <v>ESZOPICLONA 2 mg COMPRIMIDO (ZOPLIMAX 2 MG CAJA X 30 COMPRIMIDOS RECUBIERTOS)2 MGTABLETA RECUBIERTAORAL20111858-3 N/A</v>
          </cell>
          <cell r="E438">
            <v>1368</v>
          </cell>
          <cell r="F438" t="str">
            <v>MEGALABS</v>
          </cell>
          <cell r="G438" t="str">
            <v>REG</v>
          </cell>
          <cell r="H438">
            <v>1368</v>
          </cell>
          <cell r="I438">
            <v>28</v>
          </cell>
        </row>
        <row r="439">
          <cell r="A439" t="str">
            <v>00228238-01</v>
          </cell>
          <cell r="B439">
            <v>129127</v>
          </cell>
          <cell r="C439" t="str">
            <v>ETINILESTRADIOL+LEVONORGESTREL</v>
          </cell>
          <cell r="D439" t="str">
            <v>MICROGYNON SUAVE X 21 GRAGEAS EPSTABLETA/CAPSULA/GRAGEA/COMPRIMIDO/PERLAORALTABLETA/CAPSULA/GRAGEA/COMPRIMIDO/PERLA</v>
          </cell>
          <cell r="E439">
            <v>290</v>
          </cell>
          <cell r="F439" t="str">
            <v>ADIUM SAS</v>
          </cell>
          <cell r="G439" t="str">
            <v>REG</v>
          </cell>
          <cell r="H439">
            <v>290.61904761904759</v>
          </cell>
          <cell r="I439">
            <v>28</v>
          </cell>
        </row>
        <row r="440">
          <cell r="A440" t="str">
            <v>19951554-02</v>
          </cell>
          <cell r="B440">
            <v>157835</v>
          </cell>
          <cell r="C440" t="str">
            <v>ETINILESTRADIOL+LEVONORGESTREL</v>
          </cell>
          <cell r="D440" t="str">
            <v>MINIPIL100/20MGTABLETA/CAPSULA/GRAGEA/COMPRIMIDO/PERLATABLETA/CAPSULA/GRAGEA/COMPRIMIDO/PERLAORALTABLETA/CAPSULA/GRAGEA/COMPRIMIDO/PERLA</v>
          </cell>
          <cell r="E440">
            <v>290</v>
          </cell>
          <cell r="F440" t="str">
            <v>LAFRANC INT 1OP</v>
          </cell>
          <cell r="G440" t="str">
            <v>REG</v>
          </cell>
          <cell r="H440">
            <v>290.61904761904759</v>
          </cell>
          <cell r="I440">
            <v>28</v>
          </cell>
        </row>
        <row r="441">
          <cell r="A441" t="str">
            <v>20089329-01</v>
          </cell>
          <cell r="B441">
            <v>270957</v>
          </cell>
          <cell r="C441" t="str">
            <v>ETOFENAMATO</v>
          </cell>
          <cell r="D441" t="str">
            <v>ETOFENAMATO1g/2mlAMP/VIAL/JPPARAMP/VIAL/JP/DISPOSITIVO N/A TOFEDOL</v>
          </cell>
          <cell r="E441">
            <v>24606</v>
          </cell>
          <cell r="F441" t="str">
            <v>HUMAX</v>
          </cell>
          <cell r="G441" t="str">
            <v>NTI</v>
          </cell>
          <cell r="H441"/>
          <cell r="I441">
            <v>16</v>
          </cell>
        </row>
        <row r="442">
          <cell r="A442" t="str">
            <v>19976048-01</v>
          </cell>
          <cell r="B442">
            <v>161479</v>
          </cell>
          <cell r="C442" t="str">
            <v>ETORICOXIB</v>
          </cell>
          <cell r="D442" t="str">
            <v>ETORICOXIB120mgTAB/CAPS/GRAG/COMPORTABLETA/CAPSULA/GRAGEA/COMPRIMIDO/PERLA N/A ARCOXIA</v>
          </cell>
          <cell r="E442">
            <v>13280</v>
          </cell>
          <cell r="F442" t="str">
            <v>MSD INT</v>
          </cell>
          <cell r="G442" t="str">
            <v>NTI</v>
          </cell>
          <cell r="H442"/>
          <cell r="I442">
            <v>28</v>
          </cell>
        </row>
        <row r="443">
          <cell r="A443" t="str">
            <v>19976049-01</v>
          </cell>
          <cell r="B443">
            <v>161477</v>
          </cell>
          <cell r="C443" t="str">
            <v>ETORICOXIB</v>
          </cell>
          <cell r="D443" t="str">
            <v>ETORICOXIB60mgTAB/CAPS/GRAG/COMPORTABLETA/CAPSULA/GRAGEA/COMPRIMIDO/PERLA N/A ARCOXIA</v>
          </cell>
          <cell r="E443">
            <v>2520</v>
          </cell>
          <cell r="F443" t="str">
            <v>MSD INT</v>
          </cell>
          <cell r="G443" t="str">
            <v>NTI</v>
          </cell>
          <cell r="H443"/>
          <cell r="I443">
            <v>28</v>
          </cell>
        </row>
        <row r="444">
          <cell r="A444" t="str">
            <v>20060553-01</v>
          </cell>
          <cell r="B444">
            <v>250752</v>
          </cell>
          <cell r="C444" t="str">
            <v>ETORICOXIB</v>
          </cell>
          <cell r="D444" t="str">
            <v>ETORICOXIB60mgTAB/CAPS/GRAG/COMPORTABLETA/CAPSULA/GRAGEA/COMPRIMIDO/PERLA N/A ERICOX</v>
          </cell>
          <cell r="E444">
            <v>4217</v>
          </cell>
          <cell r="F444" t="str">
            <v>LAFRANCOL</v>
          </cell>
          <cell r="G444" t="str">
            <v>NTI</v>
          </cell>
          <cell r="H444"/>
          <cell r="I444">
            <v>28</v>
          </cell>
        </row>
        <row r="445">
          <cell r="A445" t="str">
            <v>20067414-11</v>
          </cell>
          <cell r="B445">
            <v>275209</v>
          </cell>
          <cell r="C445" t="str">
            <v>ETORICOXIB</v>
          </cell>
          <cell r="D445" t="str">
            <v>ETORICOXIB60mgTAB/CAPS/GRAG/COMPORTABLETA/CAPSULA/GRAGEA/COMPRIMIDO/PERLA N/A ETORMIDED</v>
          </cell>
          <cell r="E445">
            <v>2041</v>
          </cell>
          <cell r="F445" t="str">
            <v>TECNOQUIMICA</v>
          </cell>
          <cell r="G445" t="str">
            <v>NTI</v>
          </cell>
          <cell r="H445"/>
          <cell r="I445">
            <v>28</v>
          </cell>
        </row>
        <row r="446">
          <cell r="A446" t="str">
            <v>20070876-11</v>
          </cell>
          <cell r="B446">
            <v>253199</v>
          </cell>
          <cell r="C446" t="str">
            <v>ETORICOXIB</v>
          </cell>
          <cell r="D446" t="str">
            <v>ETORICOXIB120mgTAB/CAPS/GRAG/COMPORTABLETA/CAPSULA/GRAGEA/COMPRIMIDO/PERLA N/A ANEXIA</v>
          </cell>
          <cell r="E446">
            <v>1608</v>
          </cell>
          <cell r="F446" t="str">
            <v>TECNOQUIMICA</v>
          </cell>
          <cell r="G446" t="str">
            <v>NTI</v>
          </cell>
          <cell r="H446"/>
          <cell r="I446">
            <v>28</v>
          </cell>
        </row>
        <row r="447">
          <cell r="A447" t="str">
            <v>20070877-12</v>
          </cell>
          <cell r="B447">
            <v>253200</v>
          </cell>
          <cell r="C447" t="str">
            <v>ETORICOXIB</v>
          </cell>
          <cell r="D447" t="str">
            <v>ETORICOXIB60mgTAB/CAPS/GRAG/COMPORTABLETA/CAPSULA/GRAGEA/COMPRIMIDO/PERLA N/A ANEXIA</v>
          </cell>
          <cell r="E447">
            <v>2198</v>
          </cell>
          <cell r="F447" t="str">
            <v>TECNOQUIMICA</v>
          </cell>
          <cell r="G447" t="str">
            <v>NTI</v>
          </cell>
          <cell r="H447"/>
          <cell r="I447">
            <v>28</v>
          </cell>
        </row>
        <row r="448">
          <cell r="A448" t="str">
            <v>20070878-12</v>
          </cell>
          <cell r="B448">
            <v>253201</v>
          </cell>
          <cell r="C448" t="str">
            <v>ETORICOXIB</v>
          </cell>
          <cell r="D448" t="str">
            <v>ETORICOXIB90mg TAB/CAPS/GRAG/COMPORTABLETA/CAPSULA/GRAGEA/COMPRIMIDO/PERLA N/A ANEXIA</v>
          </cell>
          <cell r="E448">
            <v>2409</v>
          </cell>
          <cell r="F448" t="str">
            <v>TECNOQUIMICA</v>
          </cell>
          <cell r="G448" t="str">
            <v>NTI</v>
          </cell>
          <cell r="H448"/>
          <cell r="I448">
            <v>28</v>
          </cell>
        </row>
        <row r="449">
          <cell r="A449" t="str">
            <v>20084843-02</v>
          </cell>
          <cell r="B449">
            <v>288824</v>
          </cell>
          <cell r="C449" t="str">
            <v>ETORICOXIB</v>
          </cell>
          <cell r="D449" t="str">
            <v>ETORICOXIB90mg TAB/CAPS/GRAG/COMPORTABLETA/CAPSULA/GRAGEA/COMPRIMIDO/PERLA N/A ETORIMED</v>
          </cell>
          <cell r="E449">
            <v>8386</v>
          </cell>
          <cell r="F449" t="str">
            <v>NOVAMED</v>
          </cell>
          <cell r="G449" t="str">
            <v>NTI</v>
          </cell>
          <cell r="H449"/>
          <cell r="I449">
            <v>4</v>
          </cell>
        </row>
        <row r="450">
          <cell r="A450" t="str">
            <v>20084847-02</v>
          </cell>
          <cell r="B450">
            <v>288823</v>
          </cell>
          <cell r="C450" t="str">
            <v>ETORICOXIB</v>
          </cell>
          <cell r="D450" t="str">
            <v>ETORICOXIB60mgTAB/CAPS/GRAG/COMPORTABLETA/CAPSULA/GRAGEA/COMPRIMIDO/PERLA N/A ETORIMED</v>
          </cell>
          <cell r="E450">
            <v>7299</v>
          </cell>
          <cell r="F450" t="str">
            <v>NOVAMED</v>
          </cell>
          <cell r="G450" t="str">
            <v>NTI</v>
          </cell>
          <cell r="H450"/>
          <cell r="I450">
            <v>4</v>
          </cell>
        </row>
        <row r="451">
          <cell r="A451" t="str">
            <v>20085859-03</v>
          </cell>
          <cell r="B451">
            <v>274123</v>
          </cell>
          <cell r="C451" t="str">
            <v>ETORICOXIB</v>
          </cell>
          <cell r="D451" t="str">
            <v>ETORICOXIB30mgTAB/CAPS/GRAG/COMPORTABLETA/CAPSULA/GRAGEA/COMPRIMIDO/PERLA N/A ERICOX</v>
          </cell>
          <cell r="E451">
            <v>4179</v>
          </cell>
          <cell r="F451" t="str">
            <v>LAFRANC INT</v>
          </cell>
          <cell r="G451" t="str">
            <v>NTI</v>
          </cell>
          <cell r="H451"/>
          <cell r="I451">
            <v>28</v>
          </cell>
        </row>
        <row r="452">
          <cell r="A452" t="str">
            <v>20100863-08</v>
          </cell>
          <cell r="B452">
            <v>263288</v>
          </cell>
          <cell r="C452" t="str">
            <v>ETORICOXIB</v>
          </cell>
          <cell r="D452" t="str">
            <v>ETORICOXIB90mg TAB/CAPS/GRAG/COMPORTABLETA/CAPSULA/GRAGEA/COMPRIMIDO/PERLA N/A ARCOXIA</v>
          </cell>
          <cell r="E452">
            <v>3270</v>
          </cell>
          <cell r="F452" t="str">
            <v>GENFAR</v>
          </cell>
          <cell r="G452" t="str">
            <v>NTI</v>
          </cell>
          <cell r="H452"/>
          <cell r="I452">
            <v>16</v>
          </cell>
        </row>
        <row r="453">
          <cell r="A453" t="str">
            <v>20136875-01</v>
          </cell>
          <cell r="B453">
            <v>298373</v>
          </cell>
          <cell r="C453" t="str">
            <v>ETORICOXIB</v>
          </cell>
          <cell r="D453" t="str">
            <v>ETORICOXIB90mg TAB/CAPS/GRAG/COMPORTABLETA/CAPSULA/GRAGEA/COMPRIMIDO/PERLA N/A DAVINTEX</v>
          </cell>
          <cell r="E453">
            <v>7690</v>
          </cell>
          <cell r="F453" t="str">
            <v>MEGALABS</v>
          </cell>
          <cell r="G453" t="str">
            <v>NTI</v>
          </cell>
          <cell r="H453"/>
          <cell r="I453">
            <v>4</v>
          </cell>
        </row>
        <row r="454">
          <cell r="A454" t="str">
            <v>20136876-01</v>
          </cell>
          <cell r="B454">
            <v>298365</v>
          </cell>
          <cell r="C454" t="str">
            <v>ETORICOXIB</v>
          </cell>
          <cell r="D454" t="str">
            <v>ETORICOXIB60mgTAB/CAPS/GRAG/COMPORTABLETA/CAPSULA/GRAGEA/COMPRIMIDO/PERLA N/A DAVINTEX</v>
          </cell>
          <cell r="E454">
            <v>7138</v>
          </cell>
          <cell r="F454" t="str">
            <v>MEGALABS</v>
          </cell>
          <cell r="G454" t="str">
            <v>NTI</v>
          </cell>
          <cell r="H454"/>
          <cell r="I454">
            <v>4</v>
          </cell>
        </row>
        <row r="455">
          <cell r="A455" t="str">
            <v>19903238-02</v>
          </cell>
          <cell r="B455">
            <v>69022</v>
          </cell>
          <cell r="C455" t="str">
            <v>EXEMESTANO</v>
          </cell>
          <cell r="D455" t="str">
            <v>EXEMESTANO25mgTAB/CAPS/GRAG/COMPORTABLETA/CAPSULA/GRAGEA/COMPRIMIDO/PERLAAROMASIN</v>
          </cell>
          <cell r="E455">
            <v>7211</v>
          </cell>
          <cell r="F455" t="str">
            <v>PFIZER  INT</v>
          </cell>
          <cell r="G455" t="str">
            <v>REG</v>
          </cell>
          <cell r="H455">
            <v>7211.2333333333336</v>
          </cell>
          <cell r="I455">
            <v>28</v>
          </cell>
        </row>
        <row r="456">
          <cell r="A456" t="str">
            <v>19936459-07</v>
          </cell>
          <cell r="B456">
            <v>266300</v>
          </cell>
          <cell r="C456" t="str">
            <v>EZETIMIBA</v>
          </cell>
          <cell r="D456" t="str">
            <v>EZETIMIB (ZETIA)10mgTABLETAORAL19936459-7ZETIA 10MG</v>
          </cell>
          <cell r="E456">
            <v>4157</v>
          </cell>
          <cell r="F456" t="str">
            <v>AXON PHARMA</v>
          </cell>
          <cell r="G456" t="str">
            <v>RNC</v>
          </cell>
          <cell r="H456">
            <v>4157.1000000000004</v>
          </cell>
          <cell r="I456">
            <v>4</v>
          </cell>
        </row>
        <row r="457">
          <cell r="A457" t="str">
            <v>20016190-07</v>
          </cell>
          <cell r="B457">
            <v>266736</v>
          </cell>
          <cell r="C457" t="str">
            <v>EZETIMIBA + ROSUVASTATINA</v>
          </cell>
          <cell r="D457" t="str">
            <v>ROSUVASTATINA + EZETIMIBA(20+10)mgTAB/CAPS/GRAG/COMPORTABLETA/CAPSULA/GRAGEA/COMPRIMIDO/PERLACARDIOMAX PLUS 20/10MG</v>
          </cell>
          <cell r="E457">
            <v>13684</v>
          </cell>
          <cell r="F457" t="str">
            <v>LAFRANCOL INT</v>
          </cell>
          <cell r="G457" t="str">
            <v>REG</v>
          </cell>
          <cell r="H457">
            <v>13684</v>
          </cell>
          <cell r="I457">
            <v>28</v>
          </cell>
        </row>
        <row r="458">
          <cell r="A458" t="str">
            <v>20037932-03</v>
          </cell>
          <cell r="B458">
            <v>239041</v>
          </cell>
          <cell r="C458" t="str">
            <v>EZETIMIBA + ROSUVASTATINA</v>
          </cell>
          <cell r="D458" t="str">
            <v>ROSUVASTATINA + EZETIMIBA(20+10)mgTAB/CAPS/GRAG/COMPORTABLETA/CAPSULA/GRAGEA/COMPRIMIDO/PERLAROSUVAX E 20/10MG</v>
          </cell>
          <cell r="E458">
            <v>13684</v>
          </cell>
          <cell r="F458" t="str">
            <v>MEGALABS</v>
          </cell>
          <cell r="G458" t="str">
            <v>REG</v>
          </cell>
          <cell r="H458">
            <v>13684.6</v>
          </cell>
          <cell r="I458">
            <v>4</v>
          </cell>
        </row>
        <row r="459">
          <cell r="A459" t="str">
            <v>20043340-18</v>
          </cell>
          <cell r="B459">
            <v>316113</v>
          </cell>
          <cell r="C459" t="str">
            <v>EZETIMIBA + ROSUVASTATINA</v>
          </cell>
          <cell r="D459" t="str">
            <v>EZETIMIBA + ROSUVASTATINA (ROSUVINA E 10/40 MG CAJA X 28 TABLETAS)(40+10)mgTABLETAORAL20043340-5 N/A ROSUVIN E 40/10MG</v>
          </cell>
          <cell r="E459">
            <v>27369</v>
          </cell>
          <cell r="F459" t="str">
            <v>LEGRAND</v>
          </cell>
          <cell r="G459" t="str">
            <v>REG</v>
          </cell>
          <cell r="H459">
            <v>27369.200000000001</v>
          </cell>
          <cell r="I459">
            <v>4</v>
          </cell>
        </row>
        <row r="460">
          <cell r="A460" t="str">
            <v>19989089-02</v>
          </cell>
          <cell r="B460">
            <v>222670</v>
          </cell>
          <cell r="C460" t="str">
            <v>EZETIMIBA+SIMVASTATINA</v>
          </cell>
          <cell r="D460" t="str">
            <v>EZETIMIBE+SIMVASTATINA M-K 10/20 MGTABLETA/CAPSULA/GRAGEA/COMPRIMIDO/PERLATABLETA/CAPSULA/GRAGEA/COMPRIMIDO/PERLAORALTABLETA/CAPSULA/GRAGEA/COMPRIMIDO/PERLA</v>
          </cell>
          <cell r="E460">
            <v>3053</v>
          </cell>
          <cell r="F460" t="str">
            <v>TECNOQUIMICA</v>
          </cell>
          <cell r="G460" t="str">
            <v>REG</v>
          </cell>
          <cell r="H460">
            <v>3053</v>
          </cell>
          <cell r="I460">
            <v>28</v>
          </cell>
        </row>
        <row r="461">
          <cell r="A461" t="str">
            <v>20053123-01</v>
          </cell>
          <cell r="B461">
            <v>250756</v>
          </cell>
          <cell r="C461" t="str">
            <v>FEBUXOSTAT</v>
          </cell>
          <cell r="D461" t="str">
            <v>FEBUXOSTAT (GOUTEX 80 MG X 30 CAPSULAS BLANDAS)80mgCAPSULA BLANDAORAL20053123-1 N/A</v>
          </cell>
          <cell r="E461">
            <v>5384</v>
          </cell>
          <cell r="F461" t="str">
            <v>PROCAPS INT 1OP</v>
          </cell>
          <cell r="G461" t="str">
            <v>NTI</v>
          </cell>
          <cell r="H461"/>
          <cell r="I461">
            <v>28</v>
          </cell>
        </row>
        <row r="462">
          <cell r="A462" t="str">
            <v>00205256-02</v>
          </cell>
          <cell r="B462">
            <v>253212</v>
          </cell>
          <cell r="C462" t="str">
            <v>FENAZOPIRIDINA (FENILAZOPIRIDI</v>
          </cell>
          <cell r="D462" t="str">
            <v>FENAZOPIRIDINA (CLORHIDRATO)200mgTAB/CAPS/GRAG/COMPORTABLETA/CAPSULA/GRAGEA/COMPRIMIDO/PERLA N/A UROXACIN 200 MG</v>
          </cell>
          <cell r="E462">
            <v>14879</v>
          </cell>
          <cell r="F462" t="str">
            <v>ADIUM SAS</v>
          </cell>
          <cell r="G462" t="str">
            <v>NTI</v>
          </cell>
          <cell r="H462"/>
          <cell r="I462">
            <v>28</v>
          </cell>
        </row>
        <row r="463">
          <cell r="A463" t="str">
            <v>00030051-05</v>
          </cell>
          <cell r="B463">
            <v>196314</v>
          </cell>
          <cell r="C463" t="str">
            <v>FENITOINA SÓDICA</v>
          </cell>
          <cell r="D463" t="str">
            <v>FENITOINA100mgTAB/CAPS/GRAG/COMPORTABLETA/CAPSULA/GRAGEA/COMPRIMIDO/PERLA N/A EPAMIN</v>
          </cell>
          <cell r="E463">
            <v>703</v>
          </cell>
          <cell r="F463" t="str">
            <v>PFIZER INT</v>
          </cell>
          <cell r="G463" t="str">
            <v>NTI</v>
          </cell>
          <cell r="H463"/>
          <cell r="I463">
            <v>28</v>
          </cell>
        </row>
        <row r="464">
          <cell r="A464" t="str">
            <v>20065755-03</v>
          </cell>
          <cell r="B464">
            <v>245337</v>
          </cell>
          <cell r="C464" t="str">
            <v>FENOFIBRATO DE COLINA</v>
          </cell>
          <cell r="D464" t="str">
            <v>FENOFIBRATO DE COLINA135mg TAB/CAPS/GRAG/COMPORTABLETA/CAPSULA/GRAGEA/COMPRIMIDO/PERLATRIPILIX</v>
          </cell>
          <cell r="E464">
            <v>11322</v>
          </cell>
          <cell r="F464" t="str">
            <v xml:space="preserve"> ABBOTT</v>
          </cell>
          <cell r="G464" t="str">
            <v>REG</v>
          </cell>
          <cell r="H464">
            <v>11322.433333333332</v>
          </cell>
          <cell r="I464">
            <v>4</v>
          </cell>
        </row>
        <row r="465">
          <cell r="A465" t="str">
            <v>20146386-01</v>
          </cell>
          <cell r="B465">
            <v>304856</v>
          </cell>
          <cell r="C465" t="str">
            <v>FENOFIBRATO DE COLINA</v>
          </cell>
          <cell r="D465" t="str">
            <v>FENOFIBRATO DE COLINA135mg TAB/CAPS/GRAG/COMPORTABLETA/CAPSULA/GRAGEA/COMPRIMIDO/PERLANORMOLIP 135MG</v>
          </cell>
          <cell r="E465">
            <v>11322</v>
          </cell>
          <cell r="F465" t="str">
            <v>TECNOQUIMICA</v>
          </cell>
          <cell r="G465" t="str">
            <v>REG</v>
          </cell>
          <cell r="H465">
            <v>11322.433333333332</v>
          </cell>
          <cell r="I465">
            <v>16</v>
          </cell>
        </row>
        <row r="466">
          <cell r="A466" t="str">
            <v>20024180-17</v>
          </cell>
          <cell r="B466">
            <v>307283</v>
          </cell>
          <cell r="C466" t="str">
            <v>FENOFIBRATO MICRONIZADO</v>
          </cell>
          <cell r="D466" t="str">
            <v>FENOFIBRATO - (ACIDO FENOFIBRICO)200mg TAB/CAPS/GRAG/COMPORTABLETA/CAPSULA/GRAGEA/COMPRIMIDO/PERLANORTRICOL 200MG</v>
          </cell>
          <cell r="E466">
            <v>1112</v>
          </cell>
          <cell r="F466" t="str">
            <v>SIEGFRIED INT</v>
          </cell>
          <cell r="G466" t="str">
            <v>REG</v>
          </cell>
          <cell r="H466">
            <v>1112</v>
          </cell>
          <cell r="I466">
            <v>28</v>
          </cell>
        </row>
        <row r="467">
          <cell r="A467" t="str">
            <v>00211163-08</v>
          </cell>
          <cell r="B467">
            <v>644</v>
          </cell>
          <cell r="C467" t="str">
            <v>FENOL</v>
          </cell>
          <cell r="D467" t="str">
            <v>FENOL14mg/ml SPRAYBUCFRASCO/DISPOSITIVO N/A NORABER</v>
          </cell>
          <cell r="E467">
            <v>54236</v>
          </cell>
          <cell r="F467" t="str">
            <v>TECNOQUIMICA</v>
          </cell>
          <cell r="G467" t="str">
            <v>NTI</v>
          </cell>
          <cell r="H467"/>
          <cell r="I467">
            <v>16</v>
          </cell>
        </row>
        <row r="468">
          <cell r="A468" t="str">
            <v>20096050-01</v>
          </cell>
          <cell r="B468">
            <v>85101</v>
          </cell>
          <cell r="C468" t="str">
            <v>FERMENTOS LÁCTICOS VIVOS LIOFI</v>
          </cell>
          <cell r="D468" t="str">
            <v>STREPTOCOCCUS+LACTOBACILLUS (EPTAVIS 3 GR X 6 SOBRES)300.00million oranisms+220.00million oranisms+220.00000 million oranisms+204.00billion oranisms+93.00billion oranisms+30.00million oranisms+2.00billion oranismsGRANULADOORAL20096050-1 N/A</v>
          </cell>
          <cell r="E468">
            <v>20884</v>
          </cell>
          <cell r="F468" t="str">
            <v>TECNOQUIMICA</v>
          </cell>
          <cell r="G468" t="str">
            <v>NTI</v>
          </cell>
          <cell r="H468"/>
          <cell r="I468">
            <v>4</v>
          </cell>
        </row>
        <row r="469">
          <cell r="A469" t="str">
            <v>20014887-01</v>
          </cell>
          <cell r="B469">
            <v>200651</v>
          </cell>
          <cell r="C469" t="str">
            <v>FERRIMANITOL OVOALBUMINA</v>
          </cell>
          <cell r="D469" t="str">
            <v>FERRIMANITOL OVOALBUMINA40mgSOBREORSACHET/SOBRE N/A FERRO PROTINA</v>
          </cell>
          <cell r="E469">
            <v>5589</v>
          </cell>
          <cell r="F469" t="str">
            <v>FAES FARMA</v>
          </cell>
          <cell r="G469" t="str">
            <v>NTI</v>
          </cell>
          <cell r="H469"/>
          <cell r="I469">
            <v>4</v>
          </cell>
        </row>
        <row r="470">
          <cell r="A470" t="str">
            <v>00229773-01</v>
          </cell>
          <cell r="B470">
            <v>52630</v>
          </cell>
          <cell r="C470" t="str">
            <v>FEXOFENADINA HCL</v>
          </cell>
          <cell r="D470" t="str">
            <v>FEXOFENADINA (ALLEGRA 180 MG X 10 TABLETAS.)180mgTABLETAORAL229773-1 N/A</v>
          </cell>
          <cell r="E470">
            <v>16364</v>
          </cell>
          <cell r="F470" t="str">
            <v>SANOFI</v>
          </cell>
          <cell r="G470" t="str">
            <v>NTI</v>
          </cell>
          <cell r="H470"/>
          <cell r="I470">
            <v>16</v>
          </cell>
        </row>
        <row r="471">
          <cell r="A471" t="str">
            <v>01984916-05</v>
          </cell>
          <cell r="B471">
            <v>299364</v>
          </cell>
          <cell r="C471" t="str">
            <v>FEXOFENADINA HCL</v>
          </cell>
          <cell r="D471" t="str">
            <v>FEXOFENADINA (ALLEGRA 120 MG X 10 TABLETAS.)120mgTABLETAORAL1984916-5 N/A</v>
          </cell>
          <cell r="E471">
            <v>10989</v>
          </cell>
          <cell r="F471" t="str">
            <v>SANOFI</v>
          </cell>
          <cell r="G471" t="str">
            <v>NTI</v>
          </cell>
          <cell r="H471"/>
          <cell r="I471">
            <v>16</v>
          </cell>
        </row>
        <row r="472">
          <cell r="A472" t="str">
            <v>20001705-02</v>
          </cell>
          <cell r="B472">
            <v>185787</v>
          </cell>
          <cell r="C472" t="str">
            <v>FEXOFENADINA HCL</v>
          </cell>
          <cell r="D472" t="str">
            <v>FEXOFENADINA (ALLEGRA PEDIATRICO SUSPENSION X 150 ML.)6mg/mlSUSPENCIONESORAL20001705-2 N/A</v>
          </cell>
          <cell r="E472">
            <v>106258</v>
          </cell>
          <cell r="F472" t="str">
            <v>SANOFI AVENTIS</v>
          </cell>
          <cell r="G472" t="str">
            <v>NTI</v>
          </cell>
          <cell r="H472"/>
          <cell r="I472">
            <v>16</v>
          </cell>
        </row>
        <row r="473">
          <cell r="A473" t="str">
            <v>20068278-01</v>
          </cell>
          <cell r="B473">
            <v>247472</v>
          </cell>
          <cell r="C473" t="str">
            <v>FEXOFENADINA HCL</v>
          </cell>
          <cell r="D473" t="str">
            <v>FEXOFENADINA (CLORHIDRATO)6mg/mlFRASCOORFRASCO N/A ALERFAT</v>
          </cell>
          <cell r="E473">
            <v>89200</v>
          </cell>
          <cell r="F473" t="str">
            <v>TECNOQUIMICA</v>
          </cell>
          <cell r="G473" t="str">
            <v>NTI</v>
          </cell>
          <cell r="H473"/>
          <cell r="I473">
            <v>4</v>
          </cell>
        </row>
        <row r="474">
          <cell r="A474" t="str">
            <v>20094553-01</v>
          </cell>
          <cell r="B474">
            <v>267790</v>
          </cell>
          <cell r="C474" t="str">
            <v>FEXOFENADINA HCL</v>
          </cell>
          <cell r="D474" t="str">
            <v>FEXOFENADINA (CLORHIDRATO)180mgTAB/CAPS/GRAG/COMPORTABLETA/CAPSULA/GRAGEA/COMPRIMIDO/PERLA N/A</v>
          </cell>
          <cell r="E474">
            <v>7762</v>
          </cell>
          <cell r="F474" t="str">
            <v>ECAR</v>
          </cell>
          <cell r="G474" t="str">
            <v>NTI</v>
          </cell>
          <cell r="H474"/>
          <cell r="I474">
            <v>16</v>
          </cell>
        </row>
        <row r="475">
          <cell r="A475" t="str">
            <v>20112042-08</v>
          </cell>
          <cell r="B475">
            <v>276379</v>
          </cell>
          <cell r="C475" t="str">
            <v>FEXOFENADINA HCL</v>
          </cell>
          <cell r="D475" t="str">
            <v>FEXOFENADINA (CLORHIDRATO)120mgTAB/CAPS/GRAG/COMPORTABLETA/CAPSULA/GRAGEA/COMPRIMIDO/PERLA N/A FEXU</v>
          </cell>
          <cell r="E475">
            <v>7766</v>
          </cell>
          <cell r="F475" t="str">
            <v>LAFRANCOL</v>
          </cell>
          <cell r="G475" t="str">
            <v>NTI</v>
          </cell>
          <cell r="H475"/>
          <cell r="I475">
            <v>4</v>
          </cell>
        </row>
        <row r="476">
          <cell r="A476" t="str">
            <v>00229774-01</v>
          </cell>
          <cell r="B476">
            <v>52632</v>
          </cell>
          <cell r="C476" t="str">
            <v>FEXOFENADINA+FENILEFRINA</v>
          </cell>
          <cell r="D476" t="str">
            <v>FEXOFENADINA + FENILEFRINA(60-120)+25mgTAB/CAPS/GRAG/COMPORTABLETA/CAPSULA/GRAGEA/COMPRIMIDO/PERLA N/A ALLEGRA D</v>
          </cell>
          <cell r="E476">
            <v>13180</v>
          </cell>
          <cell r="F476" t="str">
            <v>AVENTIS</v>
          </cell>
          <cell r="G476" t="str">
            <v>NTI</v>
          </cell>
          <cell r="H476"/>
          <cell r="I476">
            <v>16</v>
          </cell>
        </row>
        <row r="477">
          <cell r="A477" t="str">
            <v>20154416-01</v>
          </cell>
          <cell r="B477">
            <v>302420</v>
          </cell>
          <cell r="C477" t="str">
            <v>FEXOFENADINA+FENILEFRINA</v>
          </cell>
          <cell r="D477" t="str">
            <v>FEXOFENADINA + FENILEFRINA(0.6+0.30)g/100mlSOLUCION/SUSPENSIONORFRASCO N/A ALERFAST - D</v>
          </cell>
          <cell r="E477">
            <v>10916</v>
          </cell>
          <cell r="F477" t="str">
            <v>TECNOQUIMICA</v>
          </cell>
          <cell r="G477" t="str">
            <v>NTI</v>
          </cell>
          <cell r="H477"/>
          <cell r="I477">
            <v>4</v>
          </cell>
        </row>
        <row r="478">
          <cell r="A478" t="str">
            <v>20026026-01</v>
          </cell>
          <cell r="B478">
            <v>161326</v>
          </cell>
          <cell r="C478" t="str">
            <v>FLAVOXATO</v>
          </cell>
          <cell r="D478" t="str">
            <v>FLAVOXATO200mgTAB/CAPS/GRAG/COMPORTABLETA/CAPSULA/GRAGEA/COMPRIMIDO/PERLA N/A BLADURIL 200 MG</v>
          </cell>
          <cell r="E478">
            <v>5403</v>
          </cell>
          <cell r="F478" t="str">
            <v>TECNOQUIMICA</v>
          </cell>
          <cell r="G478" t="str">
            <v>NTI</v>
          </cell>
          <cell r="H478"/>
          <cell r="I478">
            <v>28</v>
          </cell>
        </row>
        <row r="479">
          <cell r="A479" t="str">
            <v>00039613-10</v>
          </cell>
          <cell r="B479">
            <v>313670</v>
          </cell>
          <cell r="C479" t="str">
            <v>FLUCONAZOL</v>
          </cell>
          <cell r="D479" t="str">
            <v>FLUCONAZOL200mgTAB/CAPS/GRAG/COMPORTABLETA/CAPSULA/GRAGEA/COMPRIMIDO/PERLA N/A FUNEX 200MG</v>
          </cell>
          <cell r="E479">
            <v>18467</v>
          </cell>
          <cell r="F479" t="str">
            <v>NOVAMED</v>
          </cell>
          <cell r="G479" t="str">
            <v>NTI</v>
          </cell>
          <cell r="H479"/>
          <cell r="I479">
            <v>4</v>
          </cell>
        </row>
        <row r="480">
          <cell r="A480" t="str">
            <v>00048560-02</v>
          </cell>
          <cell r="B480">
            <v>42199</v>
          </cell>
          <cell r="C480" t="str">
            <v>FLUCONAZOL</v>
          </cell>
          <cell r="D480" t="str">
            <v>FLUCONAZOL150mgTAB/CAPS/GRAG/COMPORTABLETA/CAPSULA/GRAGEA/COMPRIMIDO/PERLA N/A BATEN</v>
          </cell>
          <cell r="E480">
            <v>69059</v>
          </cell>
          <cell r="F480" t="str">
            <v>BUSSIE</v>
          </cell>
          <cell r="G480" t="str">
            <v>NTI</v>
          </cell>
          <cell r="H480"/>
          <cell r="I480">
            <v>4</v>
          </cell>
        </row>
        <row r="481">
          <cell r="A481" t="str">
            <v>00048561-03</v>
          </cell>
          <cell r="B481">
            <v>104779</v>
          </cell>
          <cell r="C481" t="str">
            <v>FLUCONAZOL</v>
          </cell>
          <cell r="D481" t="str">
            <v>FLUCONAZOL200mgTAB/CAPS/GRAG/COMPORTABLETA/CAPSULA/GRAGEA/COMPRIMIDO/PERLA N/A BATEN</v>
          </cell>
          <cell r="E481">
            <v>66971</v>
          </cell>
          <cell r="F481" t="str">
            <v>BUSSIE</v>
          </cell>
          <cell r="G481" t="str">
            <v>NTI</v>
          </cell>
          <cell r="H481"/>
          <cell r="I481">
            <v>4</v>
          </cell>
        </row>
        <row r="482">
          <cell r="A482" t="str">
            <v>01980782-02</v>
          </cell>
          <cell r="B482">
            <v>76903</v>
          </cell>
          <cell r="C482" t="str">
            <v>FLUCONAZOL</v>
          </cell>
          <cell r="D482" t="str">
            <v>FLUCONAZOL150mgTAB/CAPS/GRAG/COMPORTABLETA/CAPSULA/GRAGEA/COMPRIMIDO/PERLA N/A</v>
          </cell>
          <cell r="E482">
            <v>3561</v>
          </cell>
          <cell r="F482" t="str">
            <v>GENFAR</v>
          </cell>
          <cell r="G482" t="str">
            <v>NTI</v>
          </cell>
          <cell r="H482"/>
          <cell r="I482">
            <v>16</v>
          </cell>
        </row>
        <row r="483">
          <cell r="A483" t="str">
            <v>20066348-02</v>
          </cell>
          <cell r="B483">
            <v>245518</v>
          </cell>
          <cell r="C483" t="str">
            <v>FLUCONAZOL+SECNIDAZOL</v>
          </cell>
          <cell r="D483" t="str">
            <v>BATEN S 751000 MGTABLETA/CAPSULA/GRAGEA/COMPRIMIDO/PERLATABLETA/CAPSULA/GRAGEA/COMPRIMIDO/PERLAORALTABLETA/CAPSULA/GRAGEA/COMPRIMIDO/PERLA</v>
          </cell>
          <cell r="E483">
            <v>29846</v>
          </cell>
          <cell r="F483" t="str">
            <v xml:space="preserve"> BUSSIE</v>
          </cell>
          <cell r="G483" t="str">
            <v>NTI</v>
          </cell>
          <cell r="H483"/>
          <cell r="I483">
            <v>4</v>
          </cell>
        </row>
        <row r="484">
          <cell r="A484" t="str">
            <v>19944683-04</v>
          </cell>
          <cell r="B484">
            <v>270885</v>
          </cell>
          <cell r="C484" t="str">
            <v>FLUNARIZINA</v>
          </cell>
          <cell r="D484" t="str">
            <v>FLUNARIZINA (CLORHIDRATO)10mg (base)TAB/CAPS/GRAG/COMPORTABLETA/CAPSULA/GRAGEA/COMPRIMIDO/PERLA N/A FLUZINA</v>
          </cell>
          <cell r="E484">
            <v>229</v>
          </cell>
          <cell r="F484" t="str">
            <v>BUSSIE INT</v>
          </cell>
          <cell r="G484" t="str">
            <v>NTI</v>
          </cell>
          <cell r="H484"/>
          <cell r="I484">
            <v>28</v>
          </cell>
        </row>
        <row r="485">
          <cell r="A485" t="str">
            <v>00041186-01</v>
          </cell>
          <cell r="B485">
            <v>35860</v>
          </cell>
          <cell r="C485" t="str">
            <v>FLUNARIZINA 2HCI</v>
          </cell>
          <cell r="D485" t="str">
            <v>FLUNARIZINA (CLORHIDRATO)10mg (base)TAB/CAPS/GRAG/COMPORTABLETA/CAPSULA/GRAGEA/COMPRIMIDO/PERLA N/A</v>
          </cell>
          <cell r="E485">
            <v>419</v>
          </cell>
          <cell r="F485" t="str">
            <v>GENFAR</v>
          </cell>
          <cell r="G485" t="str">
            <v>NTI</v>
          </cell>
          <cell r="H485"/>
          <cell r="I485">
            <v>16</v>
          </cell>
        </row>
        <row r="486">
          <cell r="A486" t="str">
            <v>00045084-01</v>
          </cell>
          <cell r="B486">
            <v>71635</v>
          </cell>
          <cell r="C486" t="str">
            <v>FLUNARIZINA 2HCI</v>
          </cell>
          <cell r="D486" t="str">
            <v>FLUNARIZINA (FLUNARIZINA MK 5 MG X 150 TABLETAS)5 mgTABLETAORAL45084-3 N/A FLUZINA</v>
          </cell>
          <cell r="E486">
            <v>1583</v>
          </cell>
          <cell r="F486" t="str">
            <v>TECNOQUIMICA</v>
          </cell>
          <cell r="G486" t="str">
            <v>NTI</v>
          </cell>
          <cell r="H486"/>
          <cell r="I486">
            <v>16</v>
          </cell>
        </row>
        <row r="487">
          <cell r="A487" t="str">
            <v>19931060-01</v>
          </cell>
          <cell r="B487">
            <v>84921</v>
          </cell>
          <cell r="C487" t="str">
            <v>FLUOROMETALONA</v>
          </cell>
          <cell r="D487" t="str">
            <v>FLUOROMETALONA1mg/ml (0.1%)SUSPENSIONOFTFRASCO N/A FLOMETOL-NF</v>
          </cell>
          <cell r="E487">
            <v>60687</v>
          </cell>
          <cell r="F487" t="str">
            <v>SOPHIA INT</v>
          </cell>
          <cell r="G487" t="str">
            <v>NTI</v>
          </cell>
          <cell r="H487"/>
          <cell r="I487">
            <v>28</v>
          </cell>
        </row>
        <row r="488">
          <cell r="A488" t="str">
            <v>20037570-01</v>
          </cell>
          <cell r="B488">
            <v>219456</v>
          </cell>
          <cell r="C488" t="str">
            <v>FLUOROMETALONA</v>
          </cell>
          <cell r="D488" t="str">
            <v>FLUOROMETALONA1mg/ml (0.1%)SUSPENSIONOFTFRASCO N/A FLUSURE</v>
          </cell>
          <cell r="E488">
            <v>55555</v>
          </cell>
          <cell r="F488" t="str">
            <v>ESP OFTAOLMOLOG</v>
          </cell>
          <cell r="G488" t="str">
            <v>NTI</v>
          </cell>
          <cell r="H488"/>
          <cell r="I488">
            <v>4</v>
          </cell>
        </row>
        <row r="489">
          <cell r="A489" t="str">
            <v>19964018-01</v>
          </cell>
          <cell r="B489">
            <v>187339</v>
          </cell>
          <cell r="C489" t="str">
            <v>FLUOROURACIL</v>
          </cell>
          <cell r="D489" t="str">
            <v>FLUOROURACILO0,05UNGUENTOTOPTUBO/FRASCO/DISPOSITIVO N/A</v>
          </cell>
          <cell r="E489">
            <v>162955</v>
          </cell>
          <cell r="F489" t="str">
            <v>QUIFARMA #</v>
          </cell>
          <cell r="G489" t="str">
            <v>NTI</v>
          </cell>
          <cell r="H489"/>
          <cell r="I489">
            <v>16</v>
          </cell>
        </row>
        <row r="490">
          <cell r="A490" t="str">
            <v>00039989-03</v>
          </cell>
          <cell r="B490">
            <v>252203</v>
          </cell>
          <cell r="C490" t="str">
            <v>FLUOXETINA</v>
          </cell>
          <cell r="D490" t="str">
            <v>FLUOXETINA (CLORHIDRATO)20mg (base)TAB/CAPS/GRAG/COMPORTABLETA/CAPSULA/GRAGEA/COMPRIMIDO/PERLA N/A MOLTOBEN</v>
          </cell>
          <cell r="E490">
            <v>13210</v>
          </cell>
          <cell r="F490" t="str">
            <v>BUSSIE INT</v>
          </cell>
          <cell r="G490" t="str">
            <v>NTI</v>
          </cell>
          <cell r="H490"/>
          <cell r="I490">
            <v>28</v>
          </cell>
        </row>
        <row r="491">
          <cell r="A491" t="str">
            <v>00219782-07</v>
          </cell>
          <cell r="B491">
            <v>268780</v>
          </cell>
          <cell r="C491" t="str">
            <v>FLUOXETINA</v>
          </cell>
          <cell r="D491" t="str">
            <v>FLUOXETINA20mg/5ml (base) (0.4%)SOLUCION/SUSPENSIONORFRASCO N/A MOLTOBEN</v>
          </cell>
          <cell r="E491">
            <v>11923</v>
          </cell>
          <cell r="F491" t="str">
            <v>BUSSIE INT</v>
          </cell>
          <cell r="G491" t="str">
            <v>NTI</v>
          </cell>
          <cell r="H491"/>
          <cell r="I491">
            <v>28</v>
          </cell>
        </row>
        <row r="492">
          <cell r="A492" t="str">
            <v>19956947-07</v>
          </cell>
          <cell r="B492">
            <v>110580</v>
          </cell>
          <cell r="C492" t="str">
            <v>FLUOXETINA</v>
          </cell>
          <cell r="D492" t="str">
            <v>FLUOXETINA (CLORHIDRATO)20mg (base)TAB/CAPS/GRAG/COMPORTABLETA/CAPSULA/GRAGEA/COMPRIMIDO/PERLA N/A FLUOXETINA</v>
          </cell>
          <cell r="E492">
            <v>76</v>
          </cell>
          <cell r="F492" t="str">
            <v>LAPROFF INT</v>
          </cell>
          <cell r="G492" t="str">
            <v>NTI</v>
          </cell>
          <cell r="H492"/>
          <cell r="I492">
            <v>28</v>
          </cell>
        </row>
        <row r="493">
          <cell r="A493" t="str">
            <v>20015903-14</v>
          </cell>
          <cell r="B493">
            <v>234755</v>
          </cell>
          <cell r="C493" t="str">
            <v>FLUOXETINA</v>
          </cell>
          <cell r="D493" t="str">
            <v>FLUOXETINA (CLORHIDRATO)20mg (base)TAB/CAPS/GRAG/COMPORTABLETA/CAPSULA/GRAGEA/COMPRIMIDO/PERLA N/A</v>
          </cell>
          <cell r="E493">
            <v>73</v>
          </cell>
          <cell r="F493" t="str">
            <v>NOVAMED INT</v>
          </cell>
          <cell r="G493" t="str">
            <v>NTI</v>
          </cell>
          <cell r="H493"/>
          <cell r="I493">
            <v>28</v>
          </cell>
        </row>
        <row r="494">
          <cell r="A494" t="str">
            <v>20091059-02</v>
          </cell>
          <cell r="B494">
            <v>237880</v>
          </cell>
          <cell r="C494" t="str">
            <v>FLUOXETINA</v>
          </cell>
          <cell r="D494" t="str">
            <v>FLUOXETINA20mg/5ml (base) (0.4%)SOLUCION/SUSPENSIONORFRASCO N/A PRAGMATEN</v>
          </cell>
          <cell r="E494">
            <v>132605</v>
          </cell>
          <cell r="F494" t="str">
            <v>NOVAMED</v>
          </cell>
          <cell r="G494" t="str">
            <v>NTI</v>
          </cell>
          <cell r="H494"/>
          <cell r="I494">
            <v>4</v>
          </cell>
        </row>
        <row r="495">
          <cell r="A495" t="str">
            <v>20071641-11</v>
          </cell>
          <cell r="B495">
            <v>267718</v>
          </cell>
          <cell r="C495" t="str">
            <v>FLURBIPROFENO SODICO</v>
          </cell>
          <cell r="D495" t="str">
            <v>FLURBIPROFENO8.75mgTAB/CAPS/GRAG/COMPORTABLETA/CAPSULA/GRAGEA/COMPRIMIDO/PERLA N/A STREPSILS</v>
          </cell>
          <cell r="E495">
            <v>2482</v>
          </cell>
          <cell r="F495" t="str">
            <v>RB (HEALTH)</v>
          </cell>
          <cell r="G495" t="str">
            <v>NTI</v>
          </cell>
          <cell r="H495"/>
          <cell r="I495">
            <v>16</v>
          </cell>
        </row>
        <row r="496">
          <cell r="A496" t="str">
            <v>19913482-01</v>
          </cell>
          <cell r="B496">
            <v>99021</v>
          </cell>
          <cell r="C496" t="str">
            <v>FLUTICASONA PROPIONATO</v>
          </cell>
          <cell r="D496" t="str">
            <v>FLUTICASONA PROPIONATO250mcg/dosisDISPOSITIVO PARA INHALARORFRASCO/INHALDOR/DISPOSITIVOFLIXOTIDE</v>
          </cell>
          <cell r="E496">
            <v>61950</v>
          </cell>
          <cell r="F496" t="str">
            <v>GLAXO</v>
          </cell>
          <cell r="G496" t="str">
            <v>RNC</v>
          </cell>
          <cell r="H496">
            <v>61950</v>
          </cell>
          <cell r="I496">
            <v>4</v>
          </cell>
        </row>
        <row r="497">
          <cell r="A497" t="str">
            <v>20156998-01</v>
          </cell>
          <cell r="B497">
            <v>296937</v>
          </cell>
          <cell r="C497" t="str">
            <v>FLUTICASONA+UMECLIDINIO+VILANT</v>
          </cell>
          <cell r="D497" t="str">
            <v>VILANTEROL + UMECLIDINIO + FLUTICASONA(25+62.5+100)dosisPOLVO PARA INHALACIONORFRASCO N/A TRELEGY ELLIPTA</v>
          </cell>
          <cell r="E497">
            <v>254000</v>
          </cell>
          <cell r="F497" t="str">
            <v>GLAXO SMITH KLI</v>
          </cell>
          <cell r="G497" t="str">
            <v>NTI</v>
          </cell>
          <cell r="H497"/>
          <cell r="I497">
            <v>4</v>
          </cell>
        </row>
        <row r="498">
          <cell r="A498" t="str">
            <v>20096310-01</v>
          </cell>
          <cell r="B498">
            <v>272857</v>
          </cell>
          <cell r="C498" t="str">
            <v>FLUTICASONA+VILANTEROL</v>
          </cell>
          <cell r="D498" t="str">
            <v>FLUTICASONA + VILANTEROL(100+25)mcg/dosisINHALADORORFRASCO/INHALDOR/DISPOSITIVORELVAR</v>
          </cell>
          <cell r="E498">
            <v>107100</v>
          </cell>
          <cell r="F498" t="str">
            <v>GLAXO INT</v>
          </cell>
          <cell r="G498" t="str">
            <v>REG</v>
          </cell>
          <cell r="H498">
            <v>107100</v>
          </cell>
          <cell r="I498">
            <v>28</v>
          </cell>
        </row>
        <row r="499">
          <cell r="A499" t="str">
            <v>20100456-01</v>
          </cell>
          <cell r="B499">
            <v>285198</v>
          </cell>
          <cell r="C499" t="str">
            <v>FLUTICASONA+VILANTEROL</v>
          </cell>
          <cell r="D499" t="str">
            <v>FLUTICASONA + VILANTEROL(200+25)mcg/dosisINHALADORORFRASCO/INHALDOR/DISPOSITIVORELVAR</v>
          </cell>
          <cell r="E499">
            <v>139380</v>
          </cell>
          <cell r="F499" t="str">
            <v>GLAXO INT 30DOS</v>
          </cell>
          <cell r="G499" t="str">
            <v>REG</v>
          </cell>
          <cell r="H499">
            <v>139380</v>
          </cell>
          <cell r="I499">
            <v>28</v>
          </cell>
        </row>
        <row r="500">
          <cell r="A500" t="str">
            <v>00059491-03</v>
          </cell>
          <cell r="B500">
            <v>176003</v>
          </cell>
          <cell r="C500" t="str">
            <v>FLUVOXAMINA</v>
          </cell>
          <cell r="D500" t="str">
            <v>LUVOX 100 MG CAJA X 30 TABLETA/CAPSULA/GRAGEA/COMPRIMIDO/PERLATABLETA/CAPSULA/GRAGEA/COMPRIMIDO/PERLAORALTABLETA/CAPSULA/GRAGEA/COMPRIMIDO/PERLA</v>
          </cell>
          <cell r="E500">
            <v>3794</v>
          </cell>
          <cell r="F500" t="str">
            <v>ABBOTT INT</v>
          </cell>
          <cell r="G500" t="str">
            <v>REG</v>
          </cell>
          <cell r="H500">
            <v>3794</v>
          </cell>
          <cell r="I500">
            <v>28</v>
          </cell>
        </row>
        <row r="501">
          <cell r="A501" t="str">
            <v>00032609-01</v>
          </cell>
          <cell r="B501">
            <v>157</v>
          </cell>
          <cell r="C501" t="str">
            <v>FOSFA SOD DIBA+FOSFA SOD MONOB</v>
          </cell>
          <cell r="D501" t="str">
            <v>FOSFATO MONOBASICO DE SODIO + FOSFATO DIBASICO DE SODIO(16+6)% (133ml)ENEMARECBOLSA/FRASCON/A TRAVAD ENEMA</v>
          </cell>
          <cell r="E501">
            <v>30545</v>
          </cell>
          <cell r="F501" t="str">
            <v>TECNOQUIMICA</v>
          </cell>
          <cell r="G501" t="str">
            <v>NTI</v>
          </cell>
          <cell r="H501"/>
          <cell r="I501">
            <v>16</v>
          </cell>
        </row>
        <row r="502">
          <cell r="A502" t="str">
            <v>19906526-03</v>
          </cell>
          <cell r="B502">
            <v>246298</v>
          </cell>
          <cell r="C502" t="str">
            <v>FOSFAT SODIOMONO+FOSFA SOD DIB</v>
          </cell>
          <cell r="D502" t="str">
            <v>TRAVAD133MLSOLUCIÒN TARROORALSOLUCIÒN</v>
          </cell>
          <cell r="E502">
            <v>32950</v>
          </cell>
          <cell r="F502" t="str">
            <v>TECNOQUIMICA</v>
          </cell>
          <cell r="G502" t="str">
            <v>NTI</v>
          </cell>
          <cell r="H502"/>
          <cell r="I502">
            <v>28</v>
          </cell>
        </row>
        <row r="503">
          <cell r="A503" t="str">
            <v>19943837-05</v>
          </cell>
          <cell r="B503">
            <v>158805</v>
          </cell>
          <cell r="C503" t="str">
            <v>FOSFOMICINA</v>
          </cell>
          <cell r="D503" t="str">
            <v>FOSFOMICINA 3gPOLVO GRANULADO ORFRASCOMONURIL</v>
          </cell>
          <cell r="E503">
            <v>18741</v>
          </cell>
          <cell r="F503" t="str">
            <v>ZAMBON INT</v>
          </cell>
          <cell r="G503" t="str">
            <v>REG</v>
          </cell>
          <cell r="H503">
            <v>18741</v>
          </cell>
          <cell r="I503">
            <v>28</v>
          </cell>
        </row>
        <row r="504">
          <cell r="A504" t="str">
            <v>20023694-01</v>
          </cell>
          <cell r="B504">
            <v>285869</v>
          </cell>
          <cell r="C504" t="str">
            <v>FOSFOMICINA</v>
          </cell>
          <cell r="D504" t="str">
            <v>FOSFOMICINA 3gPOLVO GRANULADO ORFRASCOFOSTREN</v>
          </cell>
          <cell r="E504">
            <v>18741</v>
          </cell>
          <cell r="F504" t="str">
            <v>NEVOX FARMA INT</v>
          </cell>
          <cell r="G504" t="str">
            <v>REG</v>
          </cell>
          <cell r="H504">
            <v>18741</v>
          </cell>
          <cell r="I504">
            <v>28</v>
          </cell>
        </row>
        <row r="505">
          <cell r="A505" t="str">
            <v>20150573-01</v>
          </cell>
          <cell r="B505">
            <v>296526</v>
          </cell>
          <cell r="C505" t="str">
            <v>FOSFOMICINA</v>
          </cell>
          <cell r="D505" t="str">
            <v>FOSFOMICINA 3gPOLVO GRANULADO ORFRASCOUROFOS</v>
          </cell>
          <cell r="E505">
            <v>18741</v>
          </cell>
          <cell r="F505" t="str">
            <v>NOVAMED</v>
          </cell>
          <cell r="G505" t="str">
            <v>RNC</v>
          </cell>
          <cell r="H505">
            <v>18741</v>
          </cell>
          <cell r="I505">
            <v>4</v>
          </cell>
        </row>
        <row r="506">
          <cell r="A506" t="str">
            <v>20061025-07</v>
          </cell>
          <cell r="B506">
            <v>240600</v>
          </cell>
          <cell r="C506" t="str">
            <v>FUMAFERR+CIANO+ACDFOLI+ACDASCO</v>
          </cell>
          <cell r="D506" t="str">
            <v>ASCORBICO ACIDO + FOLICO ACIDO + FUMARATO FERROSO + CIANOCOBALAMINA (100+2+330+1)mgTAB/CAPS/GRAG/COMPORTABLETA/CAPSULA/GRAGEA/COMPRIMIDO/PERLAN/A FERRIMED PLUS</v>
          </cell>
          <cell r="E506">
            <v>4352</v>
          </cell>
          <cell r="F506" t="str">
            <v>NOVAMED</v>
          </cell>
          <cell r="G506" t="str">
            <v>NTI</v>
          </cell>
          <cell r="H506"/>
          <cell r="I506">
            <v>4</v>
          </cell>
        </row>
        <row r="507">
          <cell r="A507" t="str">
            <v>19999002-02</v>
          </cell>
          <cell r="B507">
            <v>283093</v>
          </cell>
          <cell r="C507" t="str">
            <v>FUMARATO FERR+ACI FOL+ACI ASCO</v>
          </cell>
          <cell r="D507" t="str">
            <v>ASCORBICO ACIDO + FOLICO ACIDO + FUMARATO FERROSO[70+0.4+(60-65)]mgTABLETA/CAPSULA/GRAGEA/COMPRIMIDO/PERLAORTABLETA/CAPSULA/GRAGEA/COMPRIMIDO/PERLA N/A ANEMIDOX</v>
          </cell>
          <cell r="E507">
            <v>4744</v>
          </cell>
          <cell r="F507" t="str">
            <v>MERCK</v>
          </cell>
          <cell r="G507" t="str">
            <v>NTI</v>
          </cell>
          <cell r="H507"/>
          <cell r="I507">
            <v>16</v>
          </cell>
        </row>
        <row r="508">
          <cell r="A508" t="str">
            <v>19986156-01</v>
          </cell>
          <cell r="B508">
            <v>160967</v>
          </cell>
          <cell r="C508" t="str">
            <v>FUROATO DE FLUTICASONA</v>
          </cell>
          <cell r="D508" t="str">
            <v>FLUTICASONA PROPIONATO50mcg/dosisSPRAYNASFRASCO/DISPOSITIVOAVAMYS</v>
          </cell>
          <cell r="E508">
            <v>29469</v>
          </cell>
          <cell r="F508" t="str">
            <v>GLAXO</v>
          </cell>
          <cell r="G508" t="str">
            <v>RNC</v>
          </cell>
          <cell r="H508">
            <v>29469</v>
          </cell>
          <cell r="I508">
            <v>4</v>
          </cell>
        </row>
        <row r="509">
          <cell r="A509" t="str">
            <v>20055155-02</v>
          </cell>
          <cell r="B509">
            <v>230722</v>
          </cell>
          <cell r="C509" t="str">
            <v>FUROATO DE MOMETASONA</v>
          </cell>
          <cell r="D509" t="str">
            <v>METASPRAY50MGSUSPENSION NASALFRASCOSPRAY NASALSUSPENSION NASAL</v>
          </cell>
          <cell r="E509">
            <v>104159</v>
          </cell>
          <cell r="F509" t="str">
            <v>NOVAMED</v>
          </cell>
          <cell r="G509" t="str">
            <v>REG</v>
          </cell>
          <cell r="H509">
            <v>104159</v>
          </cell>
          <cell r="I509">
            <v>4</v>
          </cell>
        </row>
        <row r="510">
          <cell r="A510" t="str">
            <v>20060798-02</v>
          </cell>
          <cell r="B510">
            <v>264522</v>
          </cell>
          <cell r="C510" t="str">
            <v>FUROATO DE MOMETASONA</v>
          </cell>
          <cell r="D510" t="str">
            <v>RINAID0,0005SUSPENSION NASALFRASCOSPRAY NASALSUSPENSION NASAL</v>
          </cell>
          <cell r="E510">
            <v>104159</v>
          </cell>
          <cell r="F510" t="str">
            <v>TECNOQUIMICA</v>
          </cell>
          <cell r="G510" t="str">
            <v>REG</v>
          </cell>
          <cell r="H510">
            <v>187486</v>
          </cell>
          <cell r="I510">
            <v>28</v>
          </cell>
        </row>
        <row r="511">
          <cell r="A511" t="str">
            <v>00027407-03</v>
          </cell>
          <cell r="B511">
            <v>246254</v>
          </cell>
          <cell r="C511" t="str">
            <v>FUROSEMIDA</v>
          </cell>
          <cell r="D511" t="str">
            <v>FUROSEMIDA40mgTAB/CAPS/GRAG/COMPORTABLETA/CAPSULA/GRAGEA/COMPRIMIDO/PERLA N/A LASIX</v>
          </cell>
          <cell r="E511">
            <v>3294</v>
          </cell>
          <cell r="F511" t="str">
            <v>SANOFI INT</v>
          </cell>
          <cell r="G511" t="str">
            <v>NTI</v>
          </cell>
          <cell r="H511"/>
          <cell r="I511">
            <v>28</v>
          </cell>
        </row>
        <row r="512">
          <cell r="A512" t="str">
            <v>00042216-13</v>
          </cell>
          <cell r="B512">
            <v>42109</v>
          </cell>
          <cell r="C512" t="str">
            <v>FUROSEMIDA</v>
          </cell>
          <cell r="D512" t="str">
            <v>FUROSEMIDA40mgTAB/CAPS/GRAG/COMPORTABLETA/CAPSULA/GRAGEA/COMPRIMIDO/PERLAN/A</v>
          </cell>
          <cell r="E512">
            <v>56</v>
          </cell>
          <cell r="F512" t="str">
            <v>GENF/WI INT</v>
          </cell>
          <cell r="G512" t="str">
            <v>NTI</v>
          </cell>
          <cell r="H512"/>
          <cell r="I512">
            <v>28</v>
          </cell>
        </row>
        <row r="513">
          <cell r="A513" t="str">
            <v>19942333-03</v>
          </cell>
          <cell r="B513">
            <v>89451</v>
          </cell>
          <cell r="C513" t="str">
            <v>GABAPENTINA</v>
          </cell>
          <cell r="D513" t="str">
            <v>GABAPENTIN300mgTAB/CAPS/GRAG/COMPORTABLETA/CAPSULA/GRAGEA/COMPRIMIDO/PERLA</v>
          </cell>
          <cell r="E513">
            <v>477</v>
          </cell>
          <cell r="F513" t="str">
            <v>TECNOQUIMICA</v>
          </cell>
          <cell r="G513" t="str">
            <v>REG</v>
          </cell>
          <cell r="H513">
            <v>477</v>
          </cell>
          <cell r="I513">
            <v>28</v>
          </cell>
        </row>
        <row r="514">
          <cell r="A514" t="str">
            <v>19948604-03</v>
          </cell>
          <cell r="B514">
            <v>89619</v>
          </cell>
          <cell r="C514" t="str">
            <v>GABAPENTINA</v>
          </cell>
          <cell r="D514" t="str">
            <v>GABAPENTIN400mgTAB/CAPS/GRAG/COMPORTABLETA/CAPSULA/GRAGEA/COMPRIMIDO/PERLA</v>
          </cell>
          <cell r="E514">
            <v>636</v>
          </cell>
          <cell r="F514" t="str">
            <v>TECNOQUIMICA</v>
          </cell>
          <cell r="G514" t="str">
            <v>REG</v>
          </cell>
          <cell r="H514">
            <v>636</v>
          </cell>
          <cell r="I514">
            <v>16</v>
          </cell>
        </row>
        <row r="515">
          <cell r="A515" t="str">
            <v>19954848-02</v>
          </cell>
          <cell r="B515">
            <v>196300</v>
          </cell>
          <cell r="C515" t="str">
            <v>GALANTAMINA</v>
          </cell>
          <cell r="D515" t="str">
            <v>GALANTAMINA LIBERACION RETARDADA8mgTAB/CAPS/GRAG/COMPORTAB LIBERACION MODIFICADAREMINYL ER</v>
          </cell>
          <cell r="E515">
            <v>2745</v>
          </cell>
          <cell r="F515" t="str">
            <v>JANSSEN INT 1OP</v>
          </cell>
          <cell r="G515" t="str">
            <v>REG</v>
          </cell>
          <cell r="H515">
            <v>2745</v>
          </cell>
          <cell r="I515">
            <v>28</v>
          </cell>
        </row>
        <row r="516">
          <cell r="A516" t="str">
            <v>00208165-05</v>
          </cell>
          <cell r="B516">
            <v>156168</v>
          </cell>
          <cell r="C516" t="str">
            <v>GEL HIDROALCOHO+KETOPROFENO</v>
          </cell>
          <cell r="D516" t="str">
            <v>KETOPROFENO0,025000000000000001GELTOPTUBO/FRASCO/DISPOSITIVO N/A</v>
          </cell>
          <cell r="E516">
            <v>45555</v>
          </cell>
          <cell r="F516" t="str">
            <v>A MENARIN INT</v>
          </cell>
          <cell r="G516" t="str">
            <v>NTI</v>
          </cell>
          <cell r="H516"/>
          <cell r="I516">
            <v>28</v>
          </cell>
        </row>
        <row r="517">
          <cell r="A517" t="str">
            <v>00036269-02</v>
          </cell>
          <cell r="B517">
            <v>247806</v>
          </cell>
          <cell r="C517" t="str">
            <v>GEMFIBROZIL</v>
          </cell>
          <cell r="D517" t="str">
            <v>GEMFIBROZILO M-K 600 MGTABLETA/CAPSULA/GRAGEA/COMPRIMIDO/PERLATABLETA/CAPSULA/GRAGEA/COMPRIMIDO/PERLAORALTABLETA/CAPSULA/GRAGEA/COMPRIMIDO/PERLA</v>
          </cell>
          <cell r="E517">
            <v>1258</v>
          </cell>
          <cell r="F517" t="str">
            <v>TECNOQUIMICA</v>
          </cell>
          <cell r="G517" t="str">
            <v>NTI</v>
          </cell>
          <cell r="H517"/>
          <cell r="I517">
            <v>28</v>
          </cell>
        </row>
        <row r="518">
          <cell r="A518" t="str">
            <v>01981505-13</v>
          </cell>
          <cell r="B518">
            <v>196393</v>
          </cell>
          <cell r="C518" t="str">
            <v>GEMFIBROZIL</v>
          </cell>
          <cell r="D518" t="str">
            <v>GEMFIBROZILO600mgTAB/CAPS/GRAG/COMPORTABLETA/CAPSULA/GRAGEA/COMPRIMIDO/PERLA N/A</v>
          </cell>
          <cell r="E518">
            <v>359</v>
          </cell>
          <cell r="F518" t="str">
            <v>GENFAR INT</v>
          </cell>
          <cell r="G518" t="str">
            <v>NTI</v>
          </cell>
          <cell r="H518"/>
          <cell r="I518">
            <v>28</v>
          </cell>
        </row>
        <row r="519">
          <cell r="A519" t="str">
            <v>19936817-01</v>
          </cell>
          <cell r="B519">
            <v>128566</v>
          </cell>
          <cell r="C519" t="str">
            <v>GENTAMICINA</v>
          </cell>
          <cell r="D519" t="str">
            <v>GENTAMICINA (SULFATO)3mg/ml (base) (0.3%)SOLUCION/SUSPENSIONOFTFRASCO N/A</v>
          </cell>
          <cell r="E519">
            <v>11483</v>
          </cell>
          <cell r="F519" t="str">
            <v>LA SANTE</v>
          </cell>
          <cell r="G519" t="str">
            <v>NTI</v>
          </cell>
          <cell r="H519"/>
          <cell r="I519">
            <v>16</v>
          </cell>
        </row>
        <row r="520">
          <cell r="A520" t="str">
            <v>20019923-07</v>
          </cell>
          <cell r="B520">
            <v>242019</v>
          </cell>
          <cell r="C520" t="str">
            <v>GLICLAZIDA</v>
          </cell>
          <cell r="D520" t="str">
            <v>GLICLAZIDA 60mgTAB/CAPS/GRAG/COMPORTABLETA/CAPSULA/GRAGEA/COMPRIMIDO/PERLADIAMICRON 60MG</v>
          </cell>
          <cell r="E520">
            <v>396</v>
          </cell>
          <cell r="F520" t="str">
            <v>BIOPAS INT</v>
          </cell>
          <cell r="G520" t="str">
            <v>REG</v>
          </cell>
          <cell r="H520">
            <v>396</v>
          </cell>
          <cell r="I520">
            <v>28</v>
          </cell>
        </row>
        <row r="521">
          <cell r="A521" t="str">
            <v>19987035-03</v>
          </cell>
          <cell r="B521">
            <v>179331</v>
          </cell>
          <cell r="C521" t="str">
            <v>GLUCOSAMINA - CONDROITINA</v>
          </cell>
          <cell r="D521" t="str">
            <v>GLUCOSAMINA-CONDROITINA (GLUCOSAMINA + CONDROITINA 750/600 MG NAT SYSTEM FCO X 100 CAPSULAS)(600 + 750)mgCAPSULA DURAORAL19987035-3 N/A</v>
          </cell>
          <cell r="E521">
            <v>3157</v>
          </cell>
          <cell r="F521" t="str">
            <v>NATURAL SYSTEMS</v>
          </cell>
          <cell r="G521" t="str">
            <v>REG</v>
          </cell>
          <cell r="H521">
            <v>3157.5</v>
          </cell>
          <cell r="I521">
            <v>16</v>
          </cell>
        </row>
        <row r="522">
          <cell r="A522" t="str">
            <v>19989832-02</v>
          </cell>
          <cell r="B522">
            <v>191519</v>
          </cell>
          <cell r="C522" t="str">
            <v>GLUCOSAMINA - CONDROITINA</v>
          </cell>
          <cell r="D522" t="str">
            <v>GLUCOSAMINA+CONDROITINA L-S 1500/1200 MG CAJA X 60 SUSPENSIONSOBREORALSUSPENSION</v>
          </cell>
          <cell r="E522">
            <v>6315</v>
          </cell>
          <cell r="F522" t="str">
            <v>LASANTE</v>
          </cell>
          <cell r="G522" t="str">
            <v>REG</v>
          </cell>
          <cell r="H522">
            <v>6315</v>
          </cell>
          <cell r="I522">
            <v>16</v>
          </cell>
        </row>
        <row r="523">
          <cell r="A523" t="str">
            <v>20100512-02</v>
          </cell>
          <cell r="B523">
            <v>111073</v>
          </cell>
          <cell r="C523" t="str">
            <v>GLUCOSAMINA - CONDROITINA</v>
          </cell>
          <cell r="D523" t="str">
            <v>GLUCOSAMINA-CONDROITINA 500/400 MG (GLUCOSAMINA+CONDROITINA 500/400 MG NAT SYSTEM FCO X 60 CAPSULAS)(500-400) mg CAPSULA DURAORAL20100512-2 N/A</v>
          </cell>
          <cell r="E523">
            <v>2105</v>
          </cell>
          <cell r="F523" t="str">
            <v>NATURAL SYSTEM</v>
          </cell>
          <cell r="G523" t="str">
            <v>REG</v>
          </cell>
          <cell r="H523">
            <v>2105</v>
          </cell>
          <cell r="I523">
            <v>16</v>
          </cell>
        </row>
        <row r="524">
          <cell r="A524" t="str">
            <v>00036899-01</v>
          </cell>
          <cell r="B524">
            <v>36169</v>
          </cell>
          <cell r="C524" t="str">
            <v>GUAYACOLATO DE GLICERILO</v>
          </cell>
          <cell r="D524" t="str">
            <v>GLICERILO GUAYACOLATO0,02SOLUCION/SUSPENSIONORFRASCO N/A</v>
          </cell>
          <cell r="E524">
            <v>15680</v>
          </cell>
          <cell r="F524" t="str">
            <v>AMERICAN ****</v>
          </cell>
          <cell r="G524" t="str">
            <v>NTI</v>
          </cell>
          <cell r="H524"/>
          <cell r="I524">
            <v>16</v>
          </cell>
        </row>
        <row r="525">
          <cell r="A525" t="str">
            <v>00206903-04</v>
          </cell>
          <cell r="B525">
            <v>63351</v>
          </cell>
          <cell r="C525" t="str">
            <v>HEPARINA</v>
          </cell>
          <cell r="D525" t="str">
            <v>LIOTON1000 UI/GGEL TOPICOTUBOTOPICAGEL TOPICO</v>
          </cell>
          <cell r="E525">
            <v>100350</v>
          </cell>
          <cell r="F525" t="str">
            <v>A MENARIN</v>
          </cell>
          <cell r="G525" t="str">
            <v>NTI</v>
          </cell>
          <cell r="H525"/>
          <cell r="I525">
            <v>4</v>
          </cell>
        </row>
        <row r="526">
          <cell r="A526" t="str">
            <v>19908041-01</v>
          </cell>
          <cell r="B526">
            <v>301147</v>
          </cell>
          <cell r="C526" t="str">
            <v>HIALURONATO DE SODIO</v>
          </cell>
          <cell r="D526" t="str">
            <v>LAGRICEL OFTENO0,5MLSOLUCION FRASCO OFTALMICASOLUCION</v>
          </cell>
          <cell r="E526">
            <v>3548</v>
          </cell>
          <cell r="F526" t="str">
            <v>SOPHIA INT 1OP</v>
          </cell>
          <cell r="G526" t="str">
            <v>NTI</v>
          </cell>
          <cell r="H526"/>
          <cell r="I526">
            <v>28</v>
          </cell>
        </row>
        <row r="527">
          <cell r="A527" t="str">
            <v>19951790-02</v>
          </cell>
          <cell r="B527">
            <v>176427</v>
          </cell>
          <cell r="C527" t="str">
            <v>HIALURONATO DE SODIO</v>
          </cell>
          <cell r="D527" t="str">
            <v>HIALURONICO ACIDO (HIALURONATO SODICO)0,0040000000000000001SOLUCION/SUSPENSIONOFTFRASCO GOTERO N/A TOPTEAR</v>
          </cell>
          <cell r="E527">
            <v>81722</v>
          </cell>
          <cell r="F527" t="str">
            <v>MEGALABS INT</v>
          </cell>
          <cell r="G527" t="str">
            <v>NTI</v>
          </cell>
          <cell r="H527"/>
          <cell r="I527">
            <v>28</v>
          </cell>
        </row>
        <row r="528">
          <cell r="A528" t="str">
            <v>20047756-03</v>
          </cell>
          <cell r="B528">
            <v>288996</v>
          </cell>
          <cell r="C528" t="str">
            <v>HIALURONATO DE SODIO</v>
          </cell>
          <cell r="D528" t="str">
            <v>HIALURONATO SODICO (HIALTEARS 0.4% SOLUC OFTALMICA X 15 ML.)0.4(%)SOLUCION OFTALMICACONJUNTIVAL20047756-5 N/A</v>
          </cell>
          <cell r="E528">
            <v>69605</v>
          </cell>
          <cell r="F528" t="str">
            <v>ESPEC. OFT  INT</v>
          </cell>
          <cell r="G528" t="str">
            <v>NTI</v>
          </cell>
          <cell r="H528"/>
          <cell r="I528">
            <v>28</v>
          </cell>
        </row>
        <row r="529">
          <cell r="A529" t="str">
            <v>20001982-02</v>
          </cell>
          <cell r="B529">
            <v>253259</v>
          </cell>
          <cell r="C529" t="str">
            <v>HIALURONATO SODIO+CONDROITINA</v>
          </cell>
          <cell r="D529" t="str">
            <v>HALURONATO DE SODIO-SULFATO DE CONDROITIN (HUMYLUB SOLUC OFTAL X 15 ML.)(1.8 + 1)mg/mlSUSPENCIONOFTALMICO20001982-2 N/A HUMYLUB</v>
          </cell>
          <cell r="E529">
            <v>40100</v>
          </cell>
          <cell r="F529" t="str">
            <v>SOPHIA INT</v>
          </cell>
          <cell r="G529" t="str">
            <v>REG</v>
          </cell>
          <cell r="H529">
            <v>40144</v>
          </cell>
          <cell r="I529">
            <v>28</v>
          </cell>
        </row>
        <row r="530">
          <cell r="A530" t="str">
            <v>20090693-01</v>
          </cell>
          <cell r="B530">
            <v>270841</v>
          </cell>
          <cell r="C530" t="str">
            <v>HIALURONATO SODIO+CONDROITINA</v>
          </cell>
          <cell r="D530" t="str">
            <v>HUMYLUB PF SOLUC OFTAL 10 ML Libre de Conservadores. SOLUCIONFCOOFTALMICASOLUCION</v>
          </cell>
          <cell r="E530">
            <v>28300</v>
          </cell>
          <cell r="F530" t="str">
            <v>LAB SOPHIA INT</v>
          </cell>
          <cell r="G530" t="str">
            <v>REG</v>
          </cell>
          <cell r="H530">
            <v>28300</v>
          </cell>
          <cell r="I530">
            <v>28</v>
          </cell>
        </row>
        <row r="531">
          <cell r="A531" t="str">
            <v>00052468-02</v>
          </cell>
          <cell r="B531">
            <v>38467</v>
          </cell>
          <cell r="C531" t="str">
            <v>HIDROCLOROTIAZIDA</v>
          </cell>
          <cell r="D531" t="str">
            <v>HIDROCLOROTIAZIDA25mgTAB/CAPS/GRAG/COMPORTABLETA/CAPSULA/GRAGEA/COMPRIMIDO/PERLAN/A HIDROTIAZDA 25 MG</v>
          </cell>
          <cell r="E531">
            <v>171</v>
          </cell>
          <cell r="F531" t="str">
            <v>LA SANTE</v>
          </cell>
          <cell r="G531" t="str">
            <v>NTI</v>
          </cell>
          <cell r="H531"/>
          <cell r="I531">
            <v>16</v>
          </cell>
        </row>
        <row r="532">
          <cell r="A532" t="str">
            <v>20062635-12</v>
          </cell>
          <cell r="B532">
            <v>285890</v>
          </cell>
          <cell r="C532" t="str">
            <v>HIDROCLOROTIAZIDA</v>
          </cell>
          <cell r="D532" t="str">
            <v>HIDROCLOROTIAZIDA 12,5MGTABLETA/CAPSULA/GRAGEA/COMPRIMIDO/PERLATABLETA/CAPSULA/GRAGEA/COMPRIMIDO/PERLAORALTABLETA/CAPSULA/GRAGEA/COMPRIMIDO/PERLA</v>
          </cell>
          <cell r="E532">
            <v>138</v>
          </cell>
          <cell r="F532" t="str">
            <v>TECNOQUIMICA</v>
          </cell>
          <cell r="G532" t="str">
            <v>NTI</v>
          </cell>
          <cell r="H532"/>
          <cell r="I532">
            <v>28</v>
          </cell>
        </row>
        <row r="533">
          <cell r="A533" t="str">
            <v>20086917-03</v>
          </cell>
          <cell r="B533">
            <v>288541</v>
          </cell>
          <cell r="C533" t="str">
            <v>HIDROCODONA BITAR-NAPROXENO</v>
          </cell>
          <cell r="D533" t="str">
            <v>DOXU5MG/250MGTABLETA/CAPSULA/GRAGEA/COMPRIMIDO/PERLATABLETA/CAPSULA/GRAGEA/COMPRIMIDO/PERLAORALTABLETA/CAPSULA/GRAGEA/COMPRIMIDO/PERLA</v>
          </cell>
          <cell r="E533">
            <v>6840</v>
          </cell>
          <cell r="F533" t="str">
            <v>LAFRANCOL INT</v>
          </cell>
          <cell r="G533" t="str">
            <v>NTI</v>
          </cell>
          <cell r="H533"/>
          <cell r="I533">
            <v>28</v>
          </cell>
        </row>
        <row r="534">
          <cell r="A534" t="str">
            <v>20061322-05</v>
          </cell>
          <cell r="B534">
            <v>276038</v>
          </cell>
          <cell r="C534" t="str">
            <v>HIDROCODONA+ACETAMINOFEN</v>
          </cell>
          <cell r="D534" t="str">
            <v>ACETAMINOFEN-HIDROCODONA (SINALGEN 5/325MG CAJA X 90 TABLETAS)325+5 mgTABLETAORAL20061322-5 N/A</v>
          </cell>
          <cell r="E534">
            <v>1914</v>
          </cell>
          <cell r="F534" t="str">
            <v>GRUNENTHAL INT</v>
          </cell>
          <cell r="G534" t="str">
            <v>NTI</v>
          </cell>
          <cell r="H534"/>
          <cell r="I534">
            <v>28</v>
          </cell>
        </row>
        <row r="535">
          <cell r="A535" t="str">
            <v>20082896-06</v>
          </cell>
          <cell r="B535">
            <v>251584</v>
          </cell>
          <cell r="C535" t="str">
            <v>HIDROCODONA+ACETAMINOFEN</v>
          </cell>
          <cell r="D535" t="str">
            <v>ACETAMINOFEN + HIDROCODONA(325+5)mgTABLETA/CAPSULA/GRAGEA/COMPRIMIDO/PERLAORTABLETA/CAPSULA/GRAGEA/COMPRIMIDO/PERLA N/A DOLOFF</v>
          </cell>
          <cell r="E535">
            <v>4560</v>
          </cell>
          <cell r="F535" t="str">
            <v>LEGRAND</v>
          </cell>
          <cell r="G535" t="str">
            <v>NTI</v>
          </cell>
          <cell r="H535"/>
          <cell r="I535">
            <v>4</v>
          </cell>
        </row>
        <row r="536">
          <cell r="A536" t="str">
            <v>20087008-08</v>
          </cell>
          <cell r="B536">
            <v>288539</v>
          </cell>
          <cell r="C536" t="str">
            <v>HIDROCODONA+ACETAMINOFEN</v>
          </cell>
          <cell r="D536" t="str">
            <v>ACETAMINOFEN + HIDROCODONA(325+5)mgTABLETA/CAPSULA/GRAGEA/COMPRIMIDO/PERLAORTABLETA/CAPSULA/GRAGEA/COMPRIMIDO/PERLA N/A DOLIREN</v>
          </cell>
          <cell r="E536">
            <v>2120</v>
          </cell>
          <cell r="F536" t="str">
            <v>LAFRANCOL INT</v>
          </cell>
          <cell r="G536" t="str">
            <v>NTI</v>
          </cell>
          <cell r="H536"/>
          <cell r="I536">
            <v>28</v>
          </cell>
        </row>
        <row r="537">
          <cell r="A537" t="str">
            <v>20087738-07</v>
          </cell>
          <cell r="B537">
            <v>274890</v>
          </cell>
          <cell r="C537" t="str">
            <v>HIDROCODONA+ACETAMINOFEN</v>
          </cell>
          <cell r="D537" t="str">
            <v>ACETAMINOFEN O PARAMETAMOL + HIDROCODONA BITARTRATO 325/7.5 MG (TABLETA) (DOLOFF 7.5-325 MG CAJA X 30 TABLETAS RECUBIERTAS)(325+7.5)mgTABLETAORAL20087738-19 N/A</v>
          </cell>
          <cell r="E537">
            <v>1400</v>
          </cell>
          <cell r="F537" t="str">
            <v>LEGRAND INT</v>
          </cell>
          <cell r="G537" t="str">
            <v>NTI</v>
          </cell>
          <cell r="H537"/>
          <cell r="I537">
            <v>28</v>
          </cell>
        </row>
        <row r="538">
          <cell r="A538" t="str">
            <v>20103181-11</v>
          </cell>
          <cell r="B538">
            <v>287227</v>
          </cell>
          <cell r="C538" t="str">
            <v>HIDROCODONA+ACETAMINOFEN</v>
          </cell>
          <cell r="D538" t="str">
            <v>ACETAMINOFEN + HIDROCODONA(325+5)mgTABLETA/CAPSULA/GRAGEA/COMPRIMIDO/PERLAORTABLETA/CAPSULA/GRAGEA/COMPRIMIDO/PERLA N/A FENALGEX</v>
          </cell>
          <cell r="E538">
            <v>2012</v>
          </cell>
          <cell r="F538" t="str">
            <v>TECNOQUIMICA</v>
          </cell>
          <cell r="G538" t="str">
            <v>NTI</v>
          </cell>
          <cell r="H538"/>
          <cell r="I538">
            <v>28</v>
          </cell>
        </row>
        <row r="539">
          <cell r="A539" t="str">
            <v>20044013-13</v>
          </cell>
          <cell r="B539">
            <v>243017</v>
          </cell>
          <cell r="C539" t="str">
            <v>HIDROCODONA+IBUPROFENO</v>
          </cell>
          <cell r="D539" t="str">
            <v>IBUPROFENO + HIDROCODONA(200+5)mgTAB/CAPS/GRAG/COMPORTABLETA/CAPSULA/GRAGEA/COMPRIMIDO/PERLA N/A DOVIR</v>
          </cell>
          <cell r="E539">
            <v>3765</v>
          </cell>
          <cell r="F539" t="str">
            <v>LEGRAND INT</v>
          </cell>
          <cell r="G539" t="str">
            <v>NTI</v>
          </cell>
          <cell r="H539"/>
          <cell r="I539">
            <v>28</v>
          </cell>
        </row>
        <row r="540">
          <cell r="A540" t="str">
            <v>20006642-01</v>
          </cell>
          <cell r="B540">
            <v>200293</v>
          </cell>
          <cell r="C540" t="str">
            <v>HIDROCORTISONA</v>
          </cell>
          <cell r="D540" t="str">
            <v>HIDROCORTSNA 1%15 GRCREMA TOPICATUBOTOPICACREMA TOPICA</v>
          </cell>
          <cell r="E540">
            <v>6265</v>
          </cell>
          <cell r="F540" t="str">
            <v>TECNOQUIMICA</v>
          </cell>
          <cell r="G540" t="str">
            <v>NTI</v>
          </cell>
          <cell r="H540"/>
          <cell r="I540">
            <v>16</v>
          </cell>
        </row>
        <row r="541">
          <cell r="A541" t="str">
            <v>00038622-02</v>
          </cell>
          <cell r="B541">
            <v>3195</v>
          </cell>
          <cell r="C541" t="str">
            <v>HIDROCORTISONA+ACIDO FUSIDICO</v>
          </cell>
          <cell r="D541" t="str">
            <v>FUSIDIN H20/10 MGCREMA TOPICATUBOTOPICACREMA TOPICA</v>
          </cell>
          <cell r="E541">
            <v>151144</v>
          </cell>
          <cell r="F541" t="str">
            <v>BIOPAS</v>
          </cell>
          <cell r="G541" t="str">
            <v>NTI</v>
          </cell>
          <cell r="H541"/>
          <cell r="I541">
            <v>4</v>
          </cell>
        </row>
        <row r="542">
          <cell r="A542" t="str">
            <v>00043609-03</v>
          </cell>
          <cell r="B542">
            <v>65566</v>
          </cell>
          <cell r="C542" t="str">
            <v>HIDROCORTISONA+ACIDO FUSIDICO</v>
          </cell>
          <cell r="D542" t="str">
            <v>HIDROCORTISONA + AC. FUSIDICO(1+2)%CREMATOPTUBO/FRASCO/DISPOSITIVO N/A</v>
          </cell>
          <cell r="E542">
            <v>56206</v>
          </cell>
          <cell r="F542" t="str">
            <v>BIOCHEM AGOTADO</v>
          </cell>
          <cell r="G542" t="str">
            <v>NTI</v>
          </cell>
          <cell r="H542"/>
          <cell r="I542">
            <v>4</v>
          </cell>
        </row>
        <row r="543">
          <cell r="A543" t="str">
            <v>20056822-09</v>
          </cell>
          <cell r="B543">
            <v>255668</v>
          </cell>
          <cell r="C543" t="str">
            <v>HIDROTALCITA</v>
          </cell>
          <cell r="D543" t="str">
            <v>GASTRUM PLUX SMENTA10 MLSUSPENSIONSOBREORALSUSPENSION</v>
          </cell>
          <cell r="E543">
            <v>2760</v>
          </cell>
          <cell r="F543" t="str">
            <v>LFC  S/MENTA</v>
          </cell>
          <cell r="G543" t="str">
            <v>NTI</v>
          </cell>
          <cell r="H543"/>
          <cell r="I543">
            <v>16</v>
          </cell>
        </row>
        <row r="544">
          <cell r="A544" t="str">
            <v>00036270-03</v>
          </cell>
          <cell r="B544">
            <v>368</v>
          </cell>
          <cell r="C544" t="str">
            <v>HIDROX AL+MAG HI+CAL+MAGC+SIME</v>
          </cell>
          <cell r="D544" t="str">
            <v>ALUMINIO HIDROXIDO + MAGNESIO + SIMETICONA (DIMETILPOLISILOXANO)(200-282/80-200/25)mgTABLETA/CAPSULA/GRAGEA/COMPRIMIDO/PERLAORTABLETA/CAPSULA/GRAGEA/COMPRIMIDO/PERLAN/A DITOPAX MASTICABLE</v>
          </cell>
          <cell r="E544">
            <v>1497</v>
          </cell>
          <cell r="F544" t="str">
            <v>EUROFARMA</v>
          </cell>
          <cell r="G544" t="str">
            <v>NTI</v>
          </cell>
          <cell r="H544"/>
          <cell r="I544">
            <v>16</v>
          </cell>
        </row>
        <row r="545">
          <cell r="A545" t="str">
            <v>19907962-04</v>
          </cell>
          <cell r="B545">
            <v>26593</v>
          </cell>
          <cell r="C545" t="str">
            <v>HIDROXICINA</v>
          </cell>
          <cell r="D545" t="str">
            <v>HIDROXICINA (CLORHIDRATO)25mgTAB/CAPS/GRAG/COMPORTABLETA/CAPSULA/GRAGEA/COMPRIMIDO/PERLA N/A</v>
          </cell>
          <cell r="E545">
            <v>288</v>
          </cell>
          <cell r="F545" t="str">
            <v>GENFAR</v>
          </cell>
          <cell r="G545" t="str">
            <v>NTI</v>
          </cell>
          <cell r="H545"/>
          <cell r="I545">
            <v>16</v>
          </cell>
        </row>
        <row r="546">
          <cell r="A546" t="str">
            <v>00206166-03</v>
          </cell>
          <cell r="B546">
            <v>166259</v>
          </cell>
          <cell r="C546" t="str">
            <v>HIDROXICLOROQUINA SULFATO</v>
          </cell>
          <cell r="D546" t="str">
            <v>HIDROXICLOROQUINA (SULFATO)200mgTAB/CAPS/GRAG/COMPORTABLETA/CAPSULA/GRAGEA/COMPRIMIDO/PERLA N/A DIMARD</v>
          </cell>
          <cell r="E546">
            <v>8300</v>
          </cell>
          <cell r="F546" t="str">
            <v>SIEGFRIE INT</v>
          </cell>
          <cell r="G546" t="str">
            <v>NTI</v>
          </cell>
          <cell r="H546"/>
          <cell r="I546">
            <v>28</v>
          </cell>
        </row>
        <row r="547">
          <cell r="A547" t="str">
            <v>00213259-01</v>
          </cell>
          <cell r="B547">
            <v>62749</v>
          </cell>
          <cell r="C547" t="str">
            <v>HIDROXICOBALB12+PIRIDOB6+TIAMI</v>
          </cell>
          <cell r="D547" t="str">
            <v>BEDOYECTA2MLSOLUCIÒN INYECTABLEJERINGRA PRELLENADAIMSOLUCIÒN INYECTABLE</v>
          </cell>
          <cell r="E547">
            <v>50697</v>
          </cell>
          <cell r="F547" t="str">
            <v>HUMAX</v>
          </cell>
          <cell r="G547" t="str">
            <v>NTI</v>
          </cell>
          <cell r="H547"/>
          <cell r="I547">
            <v>16</v>
          </cell>
        </row>
        <row r="548">
          <cell r="A548" t="str">
            <v>00225393-01</v>
          </cell>
          <cell r="B548">
            <v>116061</v>
          </cell>
          <cell r="C548" t="str">
            <v>HIDROXIDO DE MAGNESIO</v>
          </cell>
          <cell r="D548" t="str">
            <v>LECHE MAG PHILL120 MLSUSPENSIONFRASCOORALSUSPENSIÒN FRASCO 120ML</v>
          </cell>
          <cell r="E548">
            <v>8973</v>
          </cell>
          <cell r="F548" t="str">
            <v>MKno disponible</v>
          </cell>
          <cell r="G548" t="str">
            <v>NTI</v>
          </cell>
          <cell r="H548"/>
          <cell r="I548">
            <v>16</v>
          </cell>
        </row>
        <row r="549">
          <cell r="A549" t="str">
            <v>00225393-02</v>
          </cell>
          <cell r="B549">
            <v>266258</v>
          </cell>
          <cell r="C549" t="str">
            <v>HIDROXIDO DE MAGNESIO</v>
          </cell>
          <cell r="D549" t="str">
            <v>MAGNESIA85GRSUSPENSIONFRASCOORALSUSPENSION ORAL 360 ML</v>
          </cell>
          <cell r="E549">
            <v>27156</v>
          </cell>
          <cell r="F549" t="str">
            <v>TECNOQUIMICA</v>
          </cell>
          <cell r="G549" t="str">
            <v>NTI</v>
          </cell>
          <cell r="H549"/>
          <cell r="I549">
            <v>28</v>
          </cell>
        </row>
        <row r="550">
          <cell r="A550" t="str">
            <v>00022231-03</v>
          </cell>
          <cell r="B550">
            <v>258</v>
          </cell>
          <cell r="C550" t="str">
            <v>HIDROXIPROPILMETILCELU+DEXTRAN</v>
          </cell>
          <cell r="D550" t="str">
            <v>HIDROXIPROPILMETILCELULOSA3mg/ml (0.3%)SOLUCION/SUSPENSIONOFTFRASCO N/A TEARS NATURAL</v>
          </cell>
          <cell r="E550">
            <v>69444</v>
          </cell>
          <cell r="F550" t="str">
            <v>ALCON</v>
          </cell>
          <cell r="G550" t="str">
            <v>NTI</v>
          </cell>
          <cell r="H550"/>
          <cell r="I550">
            <v>4</v>
          </cell>
        </row>
        <row r="551">
          <cell r="A551" t="str">
            <v>19990030-03</v>
          </cell>
          <cell r="B551">
            <v>253266</v>
          </cell>
          <cell r="C551" t="str">
            <v>HIDROXIPROPILMETILCELULOSA</v>
          </cell>
          <cell r="D551" t="str">
            <v>HIDROXIPROPILMETILCELULOSA3mg/ml (0.3%)SOLUCION/SUSPENSIONOFTFRASCO N/A HIPROLUB</v>
          </cell>
          <cell r="E551">
            <v>50902</v>
          </cell>
          <cell r="F551" t="str">
            <v>TECNOQUIMICA</v>
          </cell>
          <cell r="G551" t="str">
            <v>NTI</v>
          </cell>
          <cell r="H551"/>
          <cell r="I551">
            <v>28</v>
          </cell>
        </row>
        <row r="552">
          <cell r="A552" t="str">
            <v>00027440-03</v>
          </cell>
          <cell r="B552">
            <v>7876</v>
          </cell>
          <cell r="C552" t="str">
            <v>HIERRO + ACIDO FOLICO</v>
          </cell>
          <cell r="D552" t="str">
            <v>MULTIVITAMINAS Y MINERALESS.M.N.F.SOLUCION/SUSPENSIONORFRASCON/A HERRES FOL 120ML</v>
          </cell>
          <cell r="E552">
            <v>145833</v>
          </cell>
          <cell r="F552" t="str">
            <v>FARMA</v>
          </cell>
          <cell r="G552" t="str">
            <v>NTI</v>
          </cell>
          <cell r="H552"/>
          <cell r="I552">
            <v>4</v>
          </cell>
        </row>
        <row r="553">
          <cell r="A553" t="str">
            <v>19982964-05</v>
          </cell>
          <cell r="B553">
            <v>197624</v>
          </cell>
          <cell r="C553" t="str">
            <v>HIERRO AMINOQUELA+ACIDO FOLICO</v>
          </cell>
          <cell r="D553" t="str">
            <v>MULTIVITAMINAS + MINERALESS.M.N.F.TAB/CAPS/GRAG/COMPORTABLETA/CAPSULA/GRAGEA/COMPRIMIDO/PERLAN/A HERRES FOL</v>
          </cell>
          <cell r="E553">
            <v>5370</v>
          </cell>
          <cell r="F553" t="str">
            <v>G.FARMA INT</v>
          </cell>
          <cell r="G553" t="str">
            <v>NTI</v>
          </cell>
          <cell r="H553"/>
          <cell r="I553">
            <v>28</v>
          </cell>
        </row>
        <row r="554">
          <cell r="A554" t="str">
            <v>20093039-02</v>
          </cell>
          <cell r="B554">
            <v>265789</v>
          </cell>
          <cell r="C554" t="str">
            <v>HIERRO GLICINATO QUELATO</v>
          </cell>
          <cell r="D554" t="str">
            <v>HIERRO BISGLICINA QUELATO6mg/mlSUSPENSIONORFRASCON/A ANEMIKIDS 6 MG/ML</v>
          </cell>
          <cell r="E554">
            <v>97790</v>
          </cell>
          <cell r="F554" t="str">
            <v>NOVAMED</v>
          </cell>
          <cell r="G554" t="str">
            <v>NTI</v>
          </cell>
          <cell r="H554"/>
          <cell r="I554">
            <v>4</v>
          </cell>
        </row>
        <row r="555">
          <cell r="A555" t="str">
            <v>00029374-10</v>
          </cell>
          <cell r="B555">
            <v>340</v>
          </cell>
          <cell r="C555" t="str">
            <v>HIOSCINA BUTIL BROMURO</v>
          </cell>
          <cell r="D555" t="str">
            <v>HIOSCINA BUTIL BROMURO10mgTAB/CAPS/GRAG/COMPORTABLETA/CAPSULA/GRAGEA/COMPRIMIDO/PERLA N/A BUSCAPINA</v>
          </cell>
          <cell r="E555">
            <v>1961</v>
          </cell>
          <cell r="F555" t="str">
            <v>BOEHRINGER</v>
          </cell>
          <cell r="G555" t="str">
            <v>NTI</v>
          </cell>
          <cell r="H555"/>
          <cell r="I555">
            <v>16</v>
          </cell>
        </row>
        <row r="556">
          <cell r="A556" t="str">
            <v>20047056-01</v>
          </cell>
          <cell r="B556">
            <v>238880</v>
          </cell>
          <cell r="C556" t="str">
            <v>HIOSCINA BUTIL BROMURO</v>
          </cell>
          <cell r="D556" t="str">
            <v>HIOSCINA BUTIL BROMURO10mgTAB/CAPS/GRAG/COMPORTABLETA/CAPSULA/GRAGEA/COMPRIMIDO/PERLA N/A FINESPAM</v>
          </cell>
          <cell r="E556">
            <v>1070</v>
          </cell>
          <cell r="F556" t="str">
            <v>LAPROFF</v>
          </cell>
          <cell r="G556" t="str">
            <v>NTI</v>
          </cell>
          <cell r="H556"/>
          <cell r="I556">
            <v>16</v>
          </cell>
        </row>
        <row r="557">
          <cell r="A557" t="str">
            <v>00036345-04</v>
          </cell>
          <cell r="B557">
            <v>28125</v>
          </cell>
          <cell r="C557" t="str">
            <v>HIOSCINA BUTIL BROMURO+ACETAMI</v>
          </cell>
          <cell r="D557" t="str">
            <v>HIOSCINA BUTIL BROMURO + ACETAMINOFEN (PARACETAMOL)(10+325)mgTAB/CAPS/GRAG/COMPORTABLETA/CAPSULA/GRAGEA/COMPRIMIDO/PERLAN/A BUSCAPINA COMP</v>
          </cell>
          <cell r="E557">
            <v>1842</v>
          </cell>
          <cell r="F557" t="str">
            <v>BOEHRINGER</v>
          </cell>
          <cell r="G557" t="str">
            <v>NTI</v>
          </cell>
          <cell r="H557"/>
          <cell r="I557">
            <v>16</v>
          </cell>
        </row>
        <row r="558">
          <cell r="A558" t="str">
            <v>00041726-01</v>
          </cell>
          <cell r="B558">
            <v>868</v>
          </cell>
          <cell r="C558" t="str">
            <v>HIOSCINA BUTIL BROMURO+ACETAMI</v>
          </cell>
          <cell r="D558" t="str">
            <v>BUSCAPINA 30MLSOLUCIÒNFRASCOORALSOLUCIÒN</v>
          </cell>
          <cell r="E558">
            <v>51169</v>
          </cell>
          <cell r="F558" t="str">
            <v>BOEHRINGER</v>
          </cell>
          <cell r="G558" t="str">
            <v>NTI</v>
          </cell>
          <cell r="H558"/>
          <cell r="I558">
            <v>16</v>
          </cell>
        </row>
        <row r="559">
          <cell r="A559" t="str">
            <v>20064548-08</v>
          </cell>
          <cell r="B559">
            <v>301172</v>
          </cell>
          <cell r="C559" t="str">
            <v>IBUPRO+DEXTROM+FENILEFR+LEVOCE</v>
          </cell>
          <cell r="D559" t="str">
            <v>FLUENZ T400/10/2,5/15 MGTABLETA/CAPSULA/GRAGEA/COMPRIMIDO/PERLATABLETA/CAPSULA/GRAGEA/COMPRIMIDO/PERLAORALTABLETA/CAPSULA/GRAGEA/COMPRIMIDO/PERLA</v>
          </cell>
          <cell r="E559">
            <v>8131</v>
          </cell>
          <cell r="F559" t="str">
            <v>TECNOQUIMICA</v>
          </cell>
          <cell r="G559" t="str">
            <v>NTI</v>
          </cell>
          <cell r="H559"/>
          <cell r="I559">
            <v>4</v>
          </cell>
        </row>
        <row r="560">
          <cell r="A560" t="str">
            <v>00043335-01</v>
          </cell>
          <cell r="B560">
            <v>162601</v>
          </cell>
          <cell r="C560" t="str">
            <v>IBUPROFENO</v>
          </cell>
          <cell r="D560" t="str">
            <v>IBUPROFENO600mgTAB/CAPS/GRAG/COMPORTABLETA/CAPSULA/GRAGEA/COMPRIMIDO/PERLA N/A</v>
          </cell>
          <cell r="E560">
            <v>414</v>
          </cell>
          <cell r="F560" t="str">
            <v>TECNOQUIMICA</v>
          </cell>
          <cell r="G560" t="str">
            <v>NTI</v>
          </cell>
          <cell r="H560"/>
          <cell r="I560">
            <v>28</v>
          </cell>
        </row>
        <row r="561">
          <cell r="A561" t="str">
            <v>00051330-17</v>
          </cell>
          <cell r="B561">
            <v>110578</v>
          </cell>
          <cell r="C561" t="str">
            <v>IBUPROFENO</v>
          </cell>
          <cell r="D561" t="str">
            <v>IBUPROFENO400mgTAB/CAPS/GRAG/COMPORTABLETA/CAPSULA/GRAGEA/COMPRIMIDO/PERLA N/A</v>
          </cell>
          <cell r="E561">
            <v>144</v>
          </cell>
          <cell r="F561" t="str">
            <v>GENFAR INT</v>
          </cell>
          <cell r="G561" t="str">
            <v>NTI</v>
          </cell>
          <cell r="H561"/>
          <cell r="I561">
            <v>28</v>
          </cell>
        </row>
        <row r="562">
          <cell r="A562" t="str">
            <v>00227672-06</v>
          </cell>
          <cell r="B562">
            <v>238608</v>
          </cell>
          <cell r="C562" t="str">
            <v>IBUPROFENO</v>
          </cell>
          <cell r="D562" t="str">
            <v>ADVIL CHILDREN60MLSUSPENSIONFRASCOORALSUSPENSION</v>
          </cell>
          <cell r="E562">
            <v>48613</v>
          </cell>
          <cell r="F562" t="str">
            <v>PFIZER</v>
          </cell>
          <cell r="G562" t="str">
            <v>NTI</v>
          </cell>
          <cell r="H562"/>
          <cell r="I562">
            <v>16</v>
          </cell>
        </row>
        <row r="563">
          <cell r="A563" t="str">
            <v>19944048-09</v>
          </cell>
          <cell r="B563">
            <v>185878</v>
          </cell>
          <cell r="C563" t="str">
            <v>IBUPROFENO</v>
          </cell>
          <cell r="D563" t="str">
            <v>IBUPROFENO400mgTAB/CAPS/GRAG/COMPORTABLETA/CAPSULA/GRAGEA/COMPRIMIDO/PERLA N/A ADVIL MAX</v>
          </cell>
          <cell r="E563">
            <v>2600</v>
          </cell>
          <cell r="F563" t="str">
            <v>HALEON Of238607</v>
          </cell>
          <cell r="G563" t="str">
            <v>NTI</v>
          </cell>
          <cell r="H563"/>
          <cell r="I563">
            <v>16</v>
          </cell>
        </row>
        <row r="564">
          <cell r="A564" t="str">
            <v>20064688-02</v>
          </cell>
          <cell r="B564">
            <v>261445</v>
          </cell>
          <cell r="C564" t="str">
            <v>IBUPROFENO</v>
          </cell>
          <cell r="D564" t="str">
            <v>FYNEXIN GEL 40GR0,05GEL TOPICOTUBOTOPICAGEL TOPICO</v>
          </cell>
          <cell r="E564">
            <v>29224</v>
          </cell>
          <cell r="F564" t="str">
            <v>CHALVER</v>
          </cell>
          <cell r="G564" t="str">
            <v>NTI</v>
          </cell>
          <cell r="H564"/>
          <cell r="I564">
            <v>4</v>
          </cell>
        </row>
        <row r="565">
          <cell r="A565" t="str">
            <v>00229857-01</v>
          </cell>
          <cell r="B565">
            <v>152455</v>
          </cell>
          <cell r="C565" t="str">
            <v>IBUPROFENO + CAFEINA.</v>
          </cell>
          <cell r="D565" t="str">
            <v>IBUPROFENO200mgTABLETA/CAPSULA/GRAGEA/COMPRIMIDO/PERLAORTABLETA/CAPSULA/GRAGEA/COMPRIMIDO/PERLA N/A CALMIDON COMPUESTO</v>
          </cell>
          <cell r="E565">
            <v>2486</v>
          </cell>
          <cell r="F565" t="str">
            <v>SANOFI</v>
          </cell>
          <cell r="G565" t="str">
            <v>NTI</v>
          </cell>
          <cell r="H565"/>
          <cell r="I565">
            <v>16</v>
          </cell>
        </row>
        <row r="566">
          <cell r="A566" t="str">
            <v>20013201-05</v>
          </cell>
          <cell r="B566">
            <v>210015</v>
          </cell>
          <cell r="C566" t="str">
            <v>IBUPROFENO + HIOSCINA N-BUTIL</v>
          </cell>
          <cell r="D566" t="str">
            <v>DUOPAS20/400 MGTABLETA/CAPSULA/GRAGEA/COMPRIMIDO/PERLATABLETA/CAPSULA/GRAGEA/COMPRIMIDO/PERLAORALTABLETA/CAPSULA/GRAGEA/COMPRIMIDO/PERLA</v>
          </cell>
          <cell r="E566">
            <v>4588</v>
          </cell>
          <cell r="F566" t="str">
            <v>CHALVER</v>
          </cell>
          <cell r="G566" t="str">
            <v>NTI</v>
          </cell>
          <cell r="H566"/>
          <cell r="I566">
            <v>4</v>
          </cell>
        </row>
        <row r="567">
          <cell r="A567" t="str">
            <v>20049618-13</v>
          </cell>
          <cell r="B567">
            <v>301173</v>
          </cell>
          <cell r="C567" t="str">
            <v>IBUPROFENO + HIOSCINA N-BUTIL</v>
          </cell>
          <cell r="D567" t="str">
            <v>DOLORSIN FEM20/400 MGTABLETA/CAPSULA/GRAGEA/COMPRIMIDO/PERLATABLETA/CAPSULA/GRAGEA/COMPRIMIDO/PERLAORALTABLETA/CAPSULA/GRAGEA/COMPRIMIDO/PERLA</v>
          </cell>
          <cell r="E567">
            <v>2847</v>
          </cell>
          <cell r="F567" t="str">
            <v>NOVAMED</v>
          </cell>
          <cell r="G567" t="str">
            <v>NTI</v>
          </cell>
          <cell r="H567"/>
          <cell r="I567">
            <v>4</v>
          </cell>
        </row>
        <row r="568">
          <cell r="A568" t="str">
            <v>19984776-04</v>
          </cell>
          <cell r="B568">
            <v>191531</v>
          </cell>
          <cell r="C568" t="str">
            <v>IBUPROFENO+DESLORATA+FENILEFRI</v>
          </cell>
          <cell r="D568" t="str">
            <v>FLUTURANIBUPROFENO, DESLORATADINA, FENILEFRINATABLETA/CAPSULA/GRAGEA/COMPRIMIDO/PERLATABLETA/CAPSULA/GRAGEA/COMPRIMIDO/PERLAORALTABLETA/CAPSULA/GRAGEA/COMPRIMIDO/PERLA</v>
          </cell>
          <cell r="E568">
            <v>3934</v>
          </cell>
          <cell r="F568" t="str">
            <v>CHALVER</v>
          </cell>
          <cell r="G568" t="str">
            <v>NTI</v>
          </cell>
          <cell r="H568"/>
          <cell r="I568">
            <v>4</v>
          </cell>
        </row>
        <row r="569">
          <cell r="A569" t="str">
            <v>20179173-01</v>
          </cell>
          <cell r="B569">
            <v>303053</v>
          </cell>
          <cell r="C569" t="str">
            <v>ICOSAPENTANOATO DE ETILO</v>
          </cell>
          <cell r="D569" t="str">
            <v>EPAPURE 1 GR CAJA X 60 CAPSULAS BLANDASTABLETA/CAPSULA/GRAGEA/COMPRIMIDO/PERLATABLETA/CAPSULA/GRAGEA/COMPRIMIDO/PERLAORALTABLETA/CAPSULA/GRAGEA/COMPRIMIDO/PERLA</v>
          </cell>
          <cell r="E569">
            <v>4236</v>
          </cell>
          <cell r="F569" t="str">
            <v>PROCAPS</v>
          </cell>
          <cell r="G569" t="str">
            <v>NTI</v>
          </cell>
          <cell r="H569"/>
          <cell r="I569">
            <v>4</v>
          </cell>
        </row>
        <row r="570">
          <cell r="A570" t="str">
            <v>00058148-07</v>
          </cell>
          <cell r="B570">
            <v>271406</v>
          </cell>
          <cell r="C570" t="str">
            <v>IMIPRAMINA</v>
          </cell>
          <cell r="D570" t="str">
            <v>IMIPRAMINA MK 25 MG CAJA X 300TABLETA/CAPSULA/GRAGEA/COMPRIMIDO/PERLATABLETA/CAPSULA/GRAGEA/COMPRIMIDO/PERLAORALTABLETA/CAPSULA/GRAGEA/COMPRIMIDO/PERLA</v>
          </cell>
          <cell r="E570">
            <v>387</v>
          </cell>
          <cell r="F570" t="str">
            <v>TECNOQUIMICA</v>
          </cell>
          <cell r="G570" t="str">
            <v>NTI</v>
          </cell>
          <cell r="H570"/>
          <cell r="I570">
            <v>28</v>
          </cell>
        </row>
        <row r="571">
          <cell r="A571" t="str">
            <v>19940399-02</v>
          </cell>
          <cell r="B571">
            <v>64736</v>
          </cell>
          <cell r="C571" t="str">
            <v>IMIPRAMINA</v>
          </cell>
          <cell r="D571" t="str">
            <v>IMIPRAMINA (CLORHIDRATO)25mgTAB/CAPS/GRAG/COMPORTABLETA/CAPSULA/GRAGEA/COMPRIMIDO/PERLA N/A</v>
          </cell>
          <cell r="E571">
            <v>109</v>
          </cell>
          <cell r="F571" t="str">
            <v>HUMAX INT</v>
          </cell>
          <cell r="G571" t="str">
            <v>NTI</v>
          </cell>
          <cell r="H571"/>
          <cell r="I571">
            <v>28</v>
          </cell>
        </row>
        <row r="572">
          <cell r="A572" t="str">
            <v>20064394-02</v>
          </cell>
          <cell r="B572">
            <v>253272</v>
          </cell>
          <cell r="C572" t="str">
            <v>INDACATEROL + GLICOPIRRONIO</v>
          </cell>
          <cell r="D572" t="str">
            <v>GLICOPIRRONIO BROMURO + INDACATEROL(50+110)mcgCAPSULA DURA CON POLVO PARA INHALACIÓNORCAPSULA DURA CON POLVO PARA INHALACIÓNULTIBROBREZHAL</v>
          </cell>
          <cell r="E572">
            <v>5407</v>
          </cell>
          <cell r="F572" t="str">
            <v>NOVARTS INT 1OP</v>
          </cell>
          <cell r="G572" t="str">
            <v>REG</v>
          </cell>
          <cell r="H572">
            <v>5407</v>
          </cell>
          <cell r="I572">
            <v>28</v>
          </cell>
        </row>
        <row r="573">
          <cell r="A573" t="str">
            <v>20003530-03</v>
          </cell>
          <cell r="B573">
            <v>197673</v>
          </cell>
          <cell r="C573" t="str">
            <v>INDAPAMIDA</v>
          </cell>
          <cell r="D573" t="str">
            <v>INDAPAMIDA1.5mgTAB/CAPS/GRAG/COMPORTABLETA/CAPSULA/GRAGEA/COMPRIMIDO/PERLANATRILIX 1,5 MG</v>
          </cell>
          <cell r="E573">
            <v>402</v>
          </cell>
          <cell r="F573" t="str">
            <v>BIOPAS INT</v>
          </cell>
          <cell r="G573" t="str">
            <v>REG</v>
          </cell>
          <cell r="H573">
            <v>402</v>
          </cell>
          <cell r="I573">
            <v>28</v>
          </cell>
        </row>
        <row r="574">
          <cell r="A574" t="str">
            <v>20090556-01</v>
          </cell>
          <cell r="B574">
            <v>286662</v>
          </cell>
          <cell r="C574" t="str">
            <v>INSULIN DEGLUDEC + LIRAGLUTIDA</v>
          </cell>
          <cell r="D574" t="str">
            <v>INSULINA ACCION PROLONGADA (DEGLUDEC + LIRAGLUTIDA)100 UI+3.6mg AMP/VIAL/JPSCAMP/VIAL/JP/DISPOSITIVOXULTOPHY 100UI</v>
          </cell>
          <cell r="E574">
            <v>157629</v>
          </cell>
          <cell r="F574" t="str">
            <v>NOVO AGOTADO</v>
          </cell>
          <cell r="G574" t="str">
            <v>RNC</v>
          </cell>
          <cell r="H574">
            <v>157629</v>
          </cell>
          <cell r="I574">
            <v>4</v>
          </cell>
        </row>
        <row r="575">
          <cell r="A575" t="str">
            <v>19910693-06</v>
          </cell>
          <cell r="B575">
            <v>176273</v>
          </cell>
          <cell r="C575" t="str">
            <v>INSULINA ASPARTA</v>
          </cell>
          <cell r="D575" t="str">
            <v>INSULINA ACCION CORTA (ASPARTATO)100 UI/mlAMP/VIAL/JP/CARTUCHOSCAMP/VIAL/JP/DISPOSITIVONOVORAPID FLEX 100UI</v>
          </cell>
          <cell r="E575">
            <v>24204</v>
          </cell>
          <cell r="F575" t="str">
            <v>NOVONOR INT 1OP</v>
          </cell>
          <cell r="G575" t="str">
            <v>REG</v>
          </cell>
          <cell r="H575">
            <v>24204</v>
          </cell>
          <cell r="I575">
            <v>28</v>
          </cell>
        </row>
        <row r="576">
          <cell r="A576" t="str">
            <v>20059262-02</v>
          </cell>
          <cell r="B576">
            <v>252963</v>
          </cell>
          <cell r="C576" t="str">
            <v>INSULINA DEGLUDEC</v>
          </cell>
          <cell r="D576" t="str">
            <v>INSULINA ACCION PROLONGADA (DEGLUDEC)100 UI/ml AMP/VIAL/JPSCAMP/VIAL/JP/DISPOSITIVOTRESIBA</v>
          </cell>
          <cell r="E576">
            <v>50022</v>
          </cell>
          <cell r="F576" t="str">
            <v>NOVO NORDIS INT</v>
          </cell>
          <cell r="G576" t="str">
            <v>REG</v>
          </cell>
          <cell r="H576">
            <v>50022</v>
          </cell>
          <cell r="I576">
            <v>28</v>
          </cell>
        </row>
        <row r="577">
          <cell r="A577" t="str">
            <v>19972118-12</v>
          </cell>
          <cell r="B577">
            <v>210773</v>
          </cell>
          <cell r="C577" t="str">
            <v>INSULINA DETEMIR</v>
          </cell>
          <cell r="D577" t="str">
            <v>INSULINA DETEMIR LEVEMIR 100 Mililitro 14 coma 2 SOLUCION INYECTABLESUBCUTANEA19972118 8</v>
          </cell>
          <cell r="E577">
            <v>40622</v>
          </cell>
          <cell r="F577" t="str">
            <v>NOVONOR INT 1OP</v>
          </cell>
          <cell r="G577" t="str">
            <v>REG</v>
          </cell>
          <cell r="H577">
            <v>40622</v>
          </cell>
          <cell r="I577">
            <v>28</v>
          </cell>
        </row>
        <row r="578">
          <cell r="A578" t="str">
            <v>19914312-21</v>
          </cell>
          <cell r="B578">
            <v>312862</v>
          </cell>
          <cell r="C578" t="str">
            <v>INSULINA GLARGINE</v>
          </cell>
          <cell r="D578" t="str">
            <v>INSULINA ACCION PROLONGADA (GLARGINA)100 UI/ml (3ml)AMP/VIAL/JPSCCARTUCHO-ESFERO/JERINGA PRELLENADALANTUS SOLO STR 100UI</v>
          </cell>
          <cell r="E578">
            <v>38340</v>
          </cell>
          <cell r="F578" t="str">
            <v>SANOFI INT</v>
          </cell>
          <cell r="G578" t="str">
            <v>REG</v>
          </cell>
          <cell r="H578">
            <v>38340</v>
          </cell>
          <cell r="I578">
            <v>28</v>
          </cell>
        </row>
        <row r="579">
          <cell r="A579" t="str">
            <v>20082633-01</v>
          </cell>
          <cell r="B579">
            <v>258738</v>
          </cell>
          <cell r="C579" t="str">
            <v>INSULINA GLARGINE</v>
          </cell>
          <cell r="D579" t="str">
            <v>INSULINA ACCION PROLONGADA (GLARGINA)300 UI/mlAMP/VIAL/JP/CARTUCHO-ESFEROSCCARTUCHO-ESFERO/JERINGA PRELLENADATOUJEO 300UI</v>
          </cell>
          <cell r="E579">
            <v>57510</v>
          </cell>
          <cell r="F579" t="str">
            <v>SANOFI INT 1OP</v>
          </cell>
          <cell r="G579" t="str">
            <v>REG</v>
          </cell>
          <cell r="H579">
            <v>57510</v>
          </cell>
          <cell r="I579">
            <v>28</v>
          </cell>
        </row>
        <row r="580">
          <cell r="A580" t="str">
            <v>19950479-19</v>
          </cell>
          <cell r="B580">
            <v>236958</v>
          </cell>
          <cell r="C580" t="str">
            <v>INSULINA GLULISINE</v>
          </cell>
          <cell r="D580" t="str">
            <v>INSULINA ACCION CORTA (GLULISINA)100 UI/ml (300 UI/3ml)AMP/VIAL/JP/CARTUCHOSCAMP/VIAL/JP/DISPOSITIVOAPIDRA SOLO STR 10 UI</v>
          </cell>
          <cell r="E580">
            <v>24072</v>
          </cell>
          <cell r="F580" t="str">
            <v>SANOFI INT</v>
          </cell>
          <cell r="G580" t="str">
            <v>REG</v>
          </cell>
          <cell r="H580">
            <v>24072</v>
          </cell>
          <cell r="I580">
            <v>28</v>
          </cell>
        </row>
        <row r="581">
          <cell r="A581">
            <v>11738</v>
          </cell>
          <cell r="B581">
            <v>101265</v>
          </cell>
          <cell r="C581" t="str">
            <v>INSUMOS</v>
          </cell>
          <cell r="D581" t="str">
            <v>HIDROCOLOIDES NATURALES PECTINA Y CARBOXIMETILCELULOSA DE SODIO (DUODERM GEL TUBO X 30 GRAMOS REF.187987)COMBINACIONGELTOPICA (EXTERNA)TUBO X 30 GRAMOS N/A</v>
          </cell>
          <cell r="E581">
            <v>134131</v>
          </cell>
          <cell r="F581" t="str">
            <v>CONVATEC prot</v>
          </cell>
          <cell r="G581" t="str">
            <v>NTI</v>
          </cell>
          <cell r="H581"/>
          <cell r="I581">
            <v>16</v>
          </cell>
        </row>
        <row r="582">
          <cell r="A582" t="str">
            <v>20021506-03</v>
          </cell>
          <cell r="B582" t="str">
            <v>CODIFICAR</v>
          </cell>
          <cell r="C582" t="str">
            <v>INSUMOS</v>
          </cell>
          <cell r="D582" t="str">
            <v>TELMISARTAN 80mgTAB/CAPS/GRAG/COMPORTABLETA/CAPSULA/GRAGEA/COMPRIMIDO/PERLACORDIAX</v>
          </cell>
          <cell r="E582">
            <v>1043</v>
          </cell>
          <cell r="F582" t="e">
            <v>#N/A</v>
          </cell>
          <cell r="G582" t="str">
            <v>RNC</v>
          </cell>
          <cell r="H582">
            <v>1043.2</v>
          </cell>
          <cell r="I582" t="e">
            <v>#N/A</v>
          </cell>
        </row>
        <row r="583">
          <cell r="A583" t="str">
            <v>20159113-10</v>
          </cell>
          <cell r="B583">
            <v>312739</v>
          </cell>
          <cell r="C583" t="str">
            <v>INSUMOS</v>
          </cell>
          <cell r="D583" t="str">
            <v>ESOMEPRAZOL 40mgTAB/CAPS/GRAG/COMPORTABLETA/CAPSULA/GRAGEA/COMPRIMIDO/PERLA N/A NEDOX</v>
          </cell>
          <cell r="E583">
            <v>7932</v>
          </cell>
          <cell r="F583" t="str">
            <v>LAFRANCOL INT</v>
          </cell>
          <cell r="G583" t="str">
            <v>NTI</v>
          </cell>
          <cell r="H583"/>
          <cell r="I583">
            <v>28</v>
          </cell>
        </row>
        <row r="584">
          <cell r="A584" t="str">
            <v>INSUMOS</v>
          </cell>
          <cell r="B584">
            <v>241652</v>
          </cell>
          <cell r="C584" t="str">
            <v>INSUMOS</v>
          </cell>
          <cell r="D584" t="str">
            <v>AGUJA DESECHABLE PEN 5MM X 31MM CAJA X 100 UND</v>
          </cell>
          <cell r="E584">
            <v>1200</v>
          </cell>
          <cell r="F584" t="str">
            <v>B-D      320147</v>
          </cell>
          <cell r="G584" t="str">
            <v>NTI</v>
          </cell>
          <cell r="H584"/>
          <cell r="I584">
            <v>4</v>
          </cell>
        </row>
        <row r="585">
          <cell r="A585" t="str">
            <v>INSUMOS</v>
          </cell>
          <cell r="B585">
            <v>174723</v>
          </cell>
          <cell r="C585" t="str">
            <v>INSUMOS</v>
          </cell>
          <cell r="D585" t="str">
            <v>AGUJA CORTA DESECHABLE SOBRE 31GX8MM CAJA X 100 UND</v>
          </cell>
          <cell r="E585">
            <v>1200</v>
          </cell>
          <cell r="F585" t="str">
            <v>B-D</v>
          </cell>
          <cell r="G585" t="str">
            <v>NTI</v>
          </cell>
          <cell r="H585"/>
          <cell r="I585">
            <v>4</v>
          </cell>
        </row>
        <row r="586">
          <cell r="A586" t="str">
            <v>INSUMOS</v>
          </cell>
          <cell r="B586">
            <v>241652</v>
          </cell>
          <cell r="C586" t="str">
            <v>INSUMOS</v>
          </cell>
          <cell r="D586" t="str">
            <v>AGUJA DESECHABLE PEN REF BD320147 BD 31GX5MM CAJA X 100 UND</v>
          </cell>
          <cell r="E586">
            <v>1200</v>
          </cell>
          <cell r="F586" t="str">
            <v>B-D      320147</v>
          </cell>
          <cell r="G586" t="str">
            <v>NTI</v>
          </cell>
          <cell r="H586"/>
          <cell r="I586">
            <v>4</v>
          </cell>
        </row>
        <row r="587">
          <cell r="A587" t="str">
            <v>INSUMOS</v>
          </cell>
          <cell r="B587">
            <v>287698</v>
          </cell>
          <cell r="C587" t="str">
            <v>INSUMOS</v>
          </cell>
          <cell r="D587" t="str">
            <v>AGUJA PEN NEEDLE ALFA SAFE REFERENCIA AGPE002 TIPO 810 P32GX4MM CAJA X 100 UND</v>
          </cell>
          <cell r="E587">
            <v>1200</v>
          </cell>
          <cell r="F587" t="str">
            <v>BECTON DICKINSO</v>
          </cell>
          <cell r="G587" t="str">
            <v>NTI</v>
          </cell>
          <cell r="H587"/>
          <cell r="I587">
            <v>4</v>
          </cell>
        </row>
        <row r="588">
          <cell r="A588" t="str">
            <v>INSUMOS</v>
          </cell>
          <cell r="B588">
            <v>255877</v>
          </cell>
          <cell r="C588" t="str">
            <v>INSUMOS</v>
          </cell>
          <cell r="D588" t="str">
            <v>AQUACEL AG 20X30CM PROTEGER HERIDAS APÓSITO CUTÁNEO</v>
          </cell>
          <cell r="E588">
            <v>280000</v>
          </cell>
          <cell r="F588" t="str">
            <v>CONVATEC 413569</v>
          </cell>
          <cell r="G588" t="str">
            <v>NTI</v>
          </cell>
          <cell r="H588"/>
          <cell r="I588">
            <v>16</v>
          </cell>
        </row>
        <row r="589">
          <cell r="A589" t="str">
            <v>INSUMOS</v>
          </cell>
          <cell r="B589">
            <v>255879</v>
          </cell>
          <cell r="C589" t="str">
            <v>INSUMOS</v>
          </cell>
          <cell r="D589" t="str">
            <v>AQUACEL AGEXTR CONVATEC 413566 5X5CM PROTEGER HERIDAS APÓSITO CUTÁNEO</v>
          </cell>
          <cell r="E589">
            <v>27019</v>
          </cell>
          <cell r="F589" t="str">
            <v>CONVATEC 413566</v>
          </cell>
          <cell r="G589" t="str">
            <v>NTI</v>
          </cell>
          <cell r="H589"/>
          <cell r="I589">
            <v>16</v>
          </cell>
        </row>
        <row r="590">
          <cell r="A590" t="str">
            <v>INSUMOS</v>
          </cell>
          <cell r="B590" t="str">
            <v>CODIFICAR</v>
          </cell>
          <cell r="C590" t="str">
            <v>INSUMOS</v>
          </cell>
          <cell r="D590" t="str">
            <v>AQUACEL AG FOAM APÓSITO DE ESPUMA C/PLATA (10X10)CM SOBRE X 1 UNIDAD</v>
          </cell>
          <cell r="E590">
            <v>44323</v>
          </cell>
          <cell r="F590" t="e">
            <v>#N/A</v>
          </cell>
          <cell r="G590" t="str">
            <v>NTI</v>
          </cell>
          <cell r="H590"/>
          <cell r="I590" t="e">
            <v>#N/A</v>
          </cell>
        </row>
        <row r="591">
          <cell r="A591" t="str">
            <v>INSUMOS</v>
          </cell>
          <cell r="B591">
            <v>314478</v>
          </cell>
          <cell r="C591" t="str">
            <v>INSUMOS</v>
          </cell>
          <cell r="D591" t="str">
            <v>AQUACEL AG HIDROFIBRA C/PLATA IÓNICA 10X10 CM (4"X4") 10 POR CAJA</v>
          </cell>
          <cell r="E591">
            <v>74500</v>
          </cell>
          <cell r="F591" t="str">
            <v>ALLERS</v>
          </cell>
          <cell r="G591" t="str">
            <v>NTI</v>
          </cell>
          <cell r="H591"/>
          <cell r="I591">
            <v>16</v>
          </cell>
        </row>
        <row r="592">
          <cell r="A592" t="str">
            <v>INSUMOS</v>
          </cell>
          <cell r="B592" t="str">
            <v>CODIFICAR</v>
          </cell>
          <cell r="C592" t="str">
            <v>INSUMOS</v>
          </cell>
          <cell r="D592" t="str">
            <v>AQUACEL AG HIDROFIBRA C/PLATA IÓNICA 15X15 CM (6"X6") 5 POR CAJA</v>
          </cell>
          <cell r="E592">
            <v>108072</v>
          </cell>
          <cell r="F592" t="e">
            <v>#N/A</v>
          </cell>
          <cell r="G592" t="str">
            <v>NTI</v>
          </cell>
          <cell r="H592"/>
          <cell r="I592" t="e">
            <v>#N/A</v>
          </cell>
        </row>
        <row r="593">
          <cell r="A593" t="str">
            <v>INSUMOS</v>
          </cell>
          <cell r="B593">
            <v>255877</v>
          </cell>
          <cell r="C593" t="str">
            <v>INSUMOS</v>
          </cell>
          <cell r="D593" t="str">
            <v>AQUACEL AG HIDROFIBRA C/PLATA IÓNICA 20X30 CM (8"X12") 5 POR CAJA</v>
          </cell>
          <cell r="E593">
            <v>280000</v>
          </cell>
          <cell r="F593" t="str">
            <v>CONVATEC 413569</v>
          </cell>
          <cell r="G593" t="str">
            <v>NTI</v>
          </cell>
          <cell r="H593"/>
          <cell r="I593">
            <v>16</v>
          </cell>
        </row>
        <row r="594">
          <cell r="A594" t="str">
            <v>INSUMOS</v>
          </cell>
          <cell r="B594" t="str">
            <v>CODIFICAR</v>
          </cell>
          <cell r="C594" t="str">
            <v>INSUMOS</v>
          </cell>
          <cell r="D594" t="str">
            <v>AQUACEL WSF 2X45 (1X5PK) (75"X18") 5 POR CAJA</v>
          </cell>
          <cell r="E594">
            <v>146415</v>
          </cell>
          <cell r="F594" t="e">
            <v>#N/A</v>
          </cell>
          <cell r="G594" t="str">
            <v>NTI</v>
          </cell>
          <cell r="H594"/>
          <cell r="I594" t="e">
            <v>#N/A</v>
          </cell>
        </row>
        <row r="595">
          <cell r="A595" t="str">
            <v>INSUMOS</v>
          </cell>
          <cell r="B595" t="str">
            <v>CODIFICAR</v>
          </cell>
          <cell r="C595" t="str">
            <v>INSUMOS</v>
          </cell>
          <cell r="D595" t="str">
            <v>AQUACEL HIDROFIBRA 10X10 CM (4"X4") 10 POR CAJA</v>
          </cell>
          <cell r="E595">
            <v>61150</v>
          </cell>
          <cell r="F595" t="e">
            <v>#N/A</v>
          </cell>
          <cell r="G595" t="str">
            <v>NTI</v>
          </cell>
          <cell r="H595"/>
          <cell r="I595" t="e">
            <v>#N/A</v>
          </cell>
        </row>
        <row r="596">
          <cell r="A596" t="str">
            <v>INSUMOS</v>
          </cell>
          <cell r="B596" t="str">
            <v>CODIFICAR</v>
          </cell>
          <cell r="C596" t="str">
            <v>INSUMOS</v>
          </cell>
          <cell r="D596" t="str">
            <v>AQUACEL HIDROFIBRA 15X15 CM (6"X6") 10 POR CAJA</v>
          </cell>
          <cell r="E596">
            <v>123120</v>
          </cell>
          <cell r="F596" t="e">
            <v>#N/A</v>
          </cell>
          <cell r="G596" t="str">
            <v>NTI</v>
          </cell>
          <cell r="H596"/>
          <cell r="I596" t="e">
            <v>#N/A</v>
          </cell>
        </row>
        <row r="597">
          <cell r="A597" t="str">
            <v>INSUMOS</v>
          </cell>
          <cell r="B597" t="str">
            <v>CODIFICAR</v>
          </cell>
          <cell r="C597" t="str">
            <v>INSUMOS</v>
          </cell>
          <cell r="D597" t="str">
            <v>AQUACEL APÓSITO DE HYDROFIBER AQUACEL 10X10 CM</v>
          </cell>
          <cell r="E597">
            <v>42682</v>
          </cell>
          <cell r="F597" t="e">
            <v>#N/A</v>
          </cell>
          <cell r="G597" t="str">
            <v>NTI</v>
          </cell>
          <cell r="H597"/>
          <cell r="I597" t="e">
            <v>#N/A</v>
          </cell>
        </row>
        <row r="598">
          <cell r="A598" t="str">
            <v>INSUMOS</v>
          </cell>
          <cell r="B598" t="str">
            <v>CODIFICAR</v>
          </cell>
          <cell r="C598" t="str">
            <v>INSUMOS</v>
          </cell>
          <cell r="D598" t="str">
            <v>AQUACEL FOAM PRO SACRAL 20X16.9CM 1X5 NAI CAJA POR 5</v>
          </cell>
          <cell r="E598">
            <v>116964</v>
          </cell>
          <cell r="F598" t="e">
            <v>#N/A</v>
          </cell>
          <cell r="G598" t="str">
            <v>NTI</v>
          </cell>
          <cell r="H598"/>
          <cell r="I598" t="e">
            <v>#N/A</v>
          </cell>
        </row>
        <row r="599">
          <cell r="A599" t="str">
            <v>INSUMOS</v>
          </cell>
          <cell r="B599" t="str">
            <v>CODIFICAR</v>
          </cell>
          <cell r="C599" t="str">
            <v>INSUMOS</v>
          </cell>
          <cell r="D599" t="str">
            <v>AQUACEL FOAM PRO SACRAL 24X21.5CM 1X5 NAI CAJA POR 5</v>
          </cell>
          <cell r="E599">
            <v>119974</v>
          </cell>
          <cell r="F599" t="e">
            <v>#N/A</v>
          </cell>
          <cell r="G599" t="str">
            <v>NTI</v>
          </cell>
          <cell r="H599"/>
          <cell r="I599" t="e">
            <v>#N/A</v>
          </cell>
        </row>
        <row r="600">
          <cell r="A600" t="str">
            <v>INSUMOS</v>
          </cell>
          <cell r="B600" t="str">
            <v>CODIFICAR</v>
          </cell>
          <cell r="C600" t="str">
            <v>INSUMOS</v>
          </cell>
          <cell r="D600" t="str">
            <v>AQUACEL FOAM PRO ADHESIVE SILICONE HYDROFIBER FOAM DRESSING 19.8 CM X 14 CM CAJA X 10</v>
          </cell>
          <cell r="E600">
            <v>84406</v>
          </cell>
          <cell r="F600" t="e">
            <v>#N/A</v>
          </cell>
          <cell r="G600" t="str">
            <v>NTI</v>
          </cell>
          <cell r="H600"/>
          <cell r="I600" t="e">
            <v>#N/A</v>
          </cell>
        </row>
        <row r="601">
          <cell r="A601" t="str">
            <v>INSUMOS</v>
          </cell>
          <cell r="B601" t="str">
            <v>CODIFICAR</v>
          </cell>
          <cell r="C601" t="str">
            <v>INSUMOS</v>
          </cell>
          <cell r="D601" t="str">
            <v>AQUACEL FOAM PRO ADHESIVE SILICONE HYDROFIBER FOAM DRESSING 10 CM X 10 CM CAJA X 10</v>
          </cell>
          <cell r="E601">
            <v>40630</v>
          </cell>
          <cell r="F601" t="e">
            <v>#N/A</v>
          </cell>
          <cell r="G601" t="str">
            <v>NTI</v>
          </cell>
          <cell r="H601"/>
          <cell r="I601" t="e">
            <v>#N/A</v>
          </cell>
        </row>
        <row r="602">
          <cell r="A602" t="str">
            <v>INSUMOS</v>
          </cell>
          <cell r="B602" t="str">
            <v>CODIFICAR</v>
          </cell>
          <cell r="C602" t="str">
            <v>INSUMOS</v>
          </cell>
          <cell r="D602" t="str">
            <v>AQUACEL FOAM PRO ADHESIVE SILICONE HYDROFIBER FOAM DRESSING 15CM X 15CM CAJA X 10</v>
          </cell>
          <cell r="E602">
            <v>62381</v>
          </cell>
          <cell r="F602" t="e">
            <v>#N/A</v>
          </cell>
          <cell r="G602" t="str">
            <v>NTI</v>
          </cell>
          <cell r="H602"/>
          <cell r="I602" t="e">
            <v>#N/A</v>
          </cell>
        </row>
        <row r="603">
          <cell r="A603" t="str">
            <v>INSUMOS</v>
          </cell>
          <cell r="B603" t="str">
            <v>CODIFICAR</v>
          </cell>
          <cell r="C603" t="str">
            <v>INSUMOS</v>
          </cell>
          <cell r="D603" t="str">
            <v>AQUACEL FOAM PRO ADHESIVE SILICONE HYDROFIBER FOAM DRESSING 8 CM X 8 CM CAJA X 10</v>
          </cell>
          <cell r="E603">
            <v>33242</v>
          </cell>
          <cell r="F603" t="e">
            <v>#N/A</v>
          </cell>
          <cell r="G603" t="str">
            <v>NTI</v>
          </cell>
          <cell r="H603"/>
          <cell r="I603" t="e">
            <v>#N/A</v>
          </cell>
        </row>
        <row r="604">
          <cell r="A604" t="str">
            <v>INSUMOS</v>
          </cell>
          <cell r="B604" t="str">
            <v>CODIFICAR</v>
          </cell>
          <cell r="C604" t="str">
            <v>INSUMOS</v>
          </cell>
          <cell r="D604" t="str">
            <v>ESTEEM MAXI CERRADA OPACA REC. 20 A 70 MM, 30 BOLSAS</v>
          </cell>
          <cell r="E604">
            <v>6232</v>
          </cell>
          <cell r="F604" t="e">
            <v>#N/A</v>
          </cell>
          <cell r="G604" t="str">
            <v>NTI</v>
          </cell>
          <cell r="H604"/>
          <cell r="I604" t="e">
            <v>#N/A</v>
          </cell>
        </row>
        <row r="605">
          <cell r="A605" t="str">
            <v>INSUMOS</v>
          </cell>
          <cell r="B605" t="str">
            <v>CODIFICAR</v>
          </cell>
          <cell r="C605" t="str">
            <v>INSUMOS</v>
          </cell>
          <cell r="D605" t="str">
            <v>ESTEEM CERRADA OPACA 30 MM, 30 BOLSAS</v>
          </cell>
          <cell r="E605">
            <v>2257</v>
          </cell>
          <cell r="F605" t="e">
            <v>#N/A</v>
          </cell>
          <cell r="G605" t="str">
            <v>NTI</v>
          </cell>
          <cell r="H605"/>
          <cell r="I605" t="e">
            <v>#N/A</v>
          </cell>
        </row>
        <row r="606">
          <cell r="A606" t="str">
            <v>INSUMOS</v>
          </cell>
          <cell r="B606" t="str">
            <v>CODIFICAR</v>
          </cell>
          <cell r="C606" t="str">
            <v>INSUMOS</v>
          </cell>
          <cell r="D606" t="str">
            <v>ESTEEM CERRADA OPACA 35 MM, 30 BOLSAS</v>
          </cell>
          <cell r="E606">
            <v>2257</v>
          </cell>
          <cell r="F606" t="e">
            <v>#N/A</v>
          </cell>
          <cell r="G606" t="str">
            <v>NTI</v>
          </cell>
          <cell r="H606"/>
          <cell r="I606" t="e">
            <v>#N/A</v>
          </cell>
        </row>
        <row r="607">
          <cell r="A607" t="str">
            <v>INSUMOS</v>
          </cell>
          <cell r="B607" t="str">
            <v>CODIFICAR</v>
          </cell>
          <cell r="C607" t="str">
            <v>INSUMOS</v>
          </cell>
          <cell r="D607" t="str">
            <v>ESTEEM CERRADA OPACA 40 MM, 30 BOLSAS</v>
          </cell>
          <cell r="E607">
            <v>2257</v>
          </cell>
          <cell r="F607" t="e">
            <v>#N/A</v>
          </cell>
          <cell r="G607" t="str">
            <v>NTI</v>
          </cell>
          <cell r="H607"/>
          <cell r="I607" t="e">
            <v>#N/A</v>
          </cell>
        </row>
        <row r="608">
          <cell r="A608" t="str">
            <v>INSUMOS</v>
          </cell>
          <cell r="B608" t="str">
            <v>CODIFICAR</v>
          </cell>
          <cell r="C608" t="str">
            <v>INSUMOS</v>
          </cell>
          <cell r="D608" t="str">
            <v>ESTEEM CERRADA OPACA 50 MM, 30 BOLSAS</v>
          </cell>
          <cell r="E608">
            <v>2257</v>
          </cell>
          <cell r="F608" t="e">
            <v>#N/A</v>
          </cell>
          <cell r="G608" t="str">
            <v>NTI</v>
          </cell>
          <cell r="H608"/>
          <cell r="I608" t="e">
            <v>#N/A</v>
          </cell>
        </row>
        <row r="609">
          <cell r="A609" t="str">
            <v>INSUMOS</v>
          </cell>
          <cell r="B609" t="str">
            <v>CODIFICAR</v>
          </cell>
          <cell r="C609" t="str">
            <v>INSUMOS</v>
          </cell>
          <cell r="D609" t="str">
            <v>ESTEEM CERRADA TRANSPARENTE REC. 20 A 70 MM, 30 BOLSAS</v>
          </cell>
          <cell r="E609">
            <v>2350</v>
          </cell>
          <cell r="F609" t="e">
            <v>#N/A</v>
          </cell>
          <cell r="G609" t="str">
            <v>NTI</v>
          </cell>
          <cell r="H609"/>
          <cell r="I609" t="e">
            <v>#N/A</v>
          </cell>
        </row>
        <row r="610">
          <cell r="A610" t="str">
            <v>INSUMOS</v>
          </cell>
          <cell r="B610" t="str">
            <v>CODIFICAR</v>
          </cell>
          <cell r="C610" t="str">
            <v>INSUMOS</v>
          </cell>
          <cell r="D610" t="str">
            <v>ESTEEM CERRADA TRANSPARENTE 30 MM, 30 BOLSAS</v>
          </cell>
          <cell r="E610">
            <v>2350</v>
          </cell>
          <cell r="F610" t="e">
            <v>#N/A</v>
          </cell>
          <cell r="G610" t="str">
            <v>NTI</v>
          </cell>
          <cell r="H610"/>
          <cell r="I610" t="e">
            <v>#N/A</v>
          </cell>
        </row>
        <row r="611">
          <cell r="A611" t="str">
            <v>INSUMOS</v>
          </cell>
          <cell r="B611" t="str">
            <v>CODIFICAR</v>
          </cell>
          <cell r="C611" t="str">
            <v>INSUMOS</v>
          </cell>
          <cell r="D611" t="str">
            <v>ESTEEM CERRADA TRANSPARENTE 35 MM, 30 BOLSAS</v>
          </cell>
          <cell r="E611">
            <v>2350</v>
          </cell>
          <cell r="F611" t="e">
            <v>#N/A</v>
          </cell>
          <cell r="G611" t="str">
            <v>NTI</v>
          </cell>
          <cell r="H611"/>
          <cell r="I611" t="e">
            <v>#N/A</v>
          </cell>
        </row>
        <row r="612">
          <cell r="A612" t="str">
            <v>INSUMOS</v>
          </cell>
          <cell r="B612" t="str">
            <v>CODIFICAR</v>
          </cell>
          <cell r="C612" t="str">
            <v>INSUMOS</v>
          </cell>
          <cell r="D612" t="str">
            <v>ESTEEM CERRADA TRANSPARENTE 40 MM, 30 BOLSAS</v>
          </cell>
          <cell r="E612">
            <v>2350</v>
          </cell>
          <cell r="F612" t="e">
            <v>#N/A</v>
          </cell>
          <cell r="G612" t="str">
            <v>NTI</v>
          </cell>
          <cell r="H612"/>
          <cell r="I612" t="e">
            <v>#N/A</v>
          </cell>
        </row>
        <row r="613">
          <cell r="A613" t="str">
            <v>INSUMOS</v>
          </cell>
          <cell r="B613" t="str">
            <v>CODIFICAR</v>
          </cell>
          <cell r="C613" t="str">
            <v>INSUMOS</v>
          </cell>
          <cell r="D613" t="str">
            <v>ESTEEM CERRADA TRANSPARENTE 50 MM, 30 BOLSAS</v>
          </cell>
          <cell r="E613">
            <v>2350</v>
          </cell>
          <cell r="F613" t="e">
            <v>#N/A</v>
          </cell>
          <cell r="G613" t="str">
            <v>NTI</v>
          </cell>
          <cell r="H613"/>
          <cell r="I613" t="e">
            <v>#N/A</v>
          </cell>
        </row>
        <row r="614">
          <cell r="A614" t="str">
            <v>INSUMOS</v>
          </cell>
          <cell r="B614" t="str">
            <v>CODIFICAR</v>
          </cell>
          <cell r="C614" t="str">
            <v>INSUMOS</v>
          </cell>
          <cell r="D614" t="str">
            <v>ESTEEM MINI CERRADA OPACA REC, 20 A 50</v>
          </cell>
          <cell r="E614">
            <v>8181</v>
          </cell>
          <cell r="F614" t="e">
            <v>#N/A</v>
          </cell>
          <cell r="G614" t="str">
            <v>NTI</v>
          </cell>
          <cell r="H614"/>
          <cell r="I614" t="e">
            <v>#N/A</v>
          </cell>
        </row>
        <row r="615">
          <cell r="A615" t="str">
            <v>INSUMOS</v>
          </cell>
          <cell r="B615" t="str">
            <v>CODIFICAR</v>
          </cell>
          <cell r="C615" t="str">
            <v>INSUMOS</v>
          </cell>
          <cell r="D615" t="str">
            <v>STEEM SYNERGY® STOMAHESIVE® REC. 13 A 35 MM 5 APÓSITOS</v>
          </cell>
          <cell r="E615">
            <v>20733</v>
          </cell>
          <cell r="F615" t="e">
            <v>#N/A</v>
          </cell>
          <cell r="G615" t="str">
            <v>NTI</v>
          </cell>
          <cell r="H615"/>
          <cell r="I615" t="e">
            <v>#N/A</v>
          </cell>
        </row>
        <row r="616">
          <cell r="A616" t="str">
            <v>INSUMOS</v>
          </cell>
          <cell r="B616" t="str">
            <v>CODIFICAR</v>
          </cell>
          <cell r="C616" t="str">
            <v>INSUMOS</v>
          </cell>
          <cell r="D616" t="str">
            <v>ESTEEM SYNERGY® STOMAHESIVE® REC. 13 A 48 MM 5 APÓSITOS</v>
          </cell>
          <cell r="E616">
            <v>20733</v>
          </cell>
          <cell r="F616" t="e">
            <v>#N/A</v>
          </cell>
          <cell r="G616" t="str">
            <v>NTI</v>
          </cell>
          <cell r="H616"/>
          <cell r="I616" t="e">
            <v>#N/A</v>
          </cell>
        </row>
        <row r="617">
          <cell r="A617" t="str">
            <v>INSUMOS</v>
          </cell>
          <cell r="B617" t="str">
            <v>CODIFICAR</v>
          </cell>
          <cell r="C617" t="str">
            <v>INSUMOS</v>
          </cell>
          <cell r="D617" t="str">
            <v>ESTEEM SYNERGY® STOMAHESIVE® REC. 13 A 61 MM 5 APÓSITOS</v>
          </cell>
          <cell r="E617">
            <v>20733</v>
          </cell>
          <cell r="F617" t="e">
            <v>#N/A</v>
          </cell>
          <cell r="G617" t="str">
            <v>NTI</v>
          </cell>
          <cell r="H617"/>
          <cell r="I617" t="e">
            <v>#N/A</v>
          </cell>
        </row>
        <row r="618">
          <cell r="A618" t="str">
            <v>INSUMOS</v>
          </cell>
          <cell r="B618" t="str">
            <v>CODIFICAR</v>
          </cell>
          <cell r="C618" t="str">
            <v>INSUMOS</v>
          </cell>
          <cell r="D618" t="str">
            <v>ESTEEM SYNERGY® STOMAHESIVE® REC. 13 A 89 MM 5 APÓSITOS</v>
          </cell>
          <cell r="E618">
            <v>20733</v>
          </cell>
          <cell r="F618" t="e">
            <v>#N/A</v>
          </cell>
          <cell r="G618" t="str">
            <v>NTI</v>
          </cell>
          <cell r="H618"/>
          <cell r="I618" t="e">
            <v>#N/A</v>
          </cell>
        </row>
        <row r="619">
          <cell r="A619" t="str">
            <v>INSUMOS</v>
          </cell>
          <cell r="B619" t="str">
            <v>CODIFICAR</v>
          </cell>
          <cell r="C619" t="str">
            <v>INSUMOS</v>
          </cell>
          <cell r="D619" t="str">
            <v>ESTEEM SYNERGY® STOMAHESIVE® FLEXIBLE REC. 13 A 35 MM 5 APÓSITOS</v>
          </cell>
          <cell r="E619">
            <v>20733</v>
          </cell>
          <cell r="F619" t="e">
            <v>#N/A</v>
          </cell>
          <cell r="G619" t="str">
            <v>NTI</v>
          </cell>
          <cell r="H619"/>
          <cell r="I619" t="e">
            <v>#N/A</v>
          </cell>
        </row>
        <row r="620">
          <cell r="A620" t="str">
            <v>INSUMOS</v>
          </cell>
          <cell r="B620" t="str">
            <v>CODIFICAR</v>
          </cell>
          <cell r="C620" t="str">
            <v>INSUMOS</v>
          </cell>
          <cell r="D620" t="str">
            <v>ESTEEM SYNERGY® STOMAHESIVE® FLEXIBLE REC. 13 A 48 MM 5 APÓSITOS</v>
          </cell>
          <cell r="E620">
            <v>20733</v>
          </cell>
          <cell r="F620" t="e">
            <v>#N/A</v>
          </cell>
          <cell r="G620" t="str">
            <v>NTI</v>
          </cell>
          <cell r="H620"/>
          <cell r="I620" t="e">
            <v>#N/A</v>
          </cell>
        </row>
        <row r="621">
          <cell r="A621" t="str">
            <v>INSUMOS</v>
          </cell>
          <cell r="B621" t="str">
            <v>CODIFICAR</v>
          </cell>
          <cell r="C621" t="str">
            <v>INSUMOS</v>
          </cell>
          <cell r="D621" t="str">
            <v>ESTEEM SYNERGY® STOMAHESIVE® FLEXIBLE REC. 13 A 61 MM 5 APÓSITOS</v>
          </cell>
          <cell r="E621">
            <v>20733</v>
          </cell>
          <cell r="F621" t="e">
            <v>#N/A</v>
          </cell>
          <cell r="G621" t="str">
            <v>NTI</v>
          </cell>
          <cell r="H621"/>
          <cell r="I621" t="e">
            <v>#N/A</v>
          </cell>
        </row>
        <row r="622">
          <cell r="A622" t="str">
            <v>INSUMOS</v>
          </cell>
          <cell r="B622" t="str">
            <v>CODIFICAR</v>
          </cell>
          <cell r="C622" t="str">
            <v>INSUMOS</v>
          </cell>
          <cell r="D622" t="str">
            <v>ESTEEM SYNERGY® STOMAHESIVE® FLEXIBLE 19/35 MM 5 APÓSITOS</v>
          </cell>
          <cell r="E622">
            <v>20733</v>
          </cell>
          <cell r="F622" t="e">
            <v>#N/A</v>
          </cell>
          <cell r="G622" t="str">
            <v>NTI</v>
          </cell>
          <cell r="H622"/>
          <cell r="I622" t="e">
            <v>#N/A</v>
          </cell>
        </row>
        <row r="623">
          <cell r="A623" t="str">
            <v>INSUMOS</v>
          </cell>
          <cell r="B623" t="str">
            <v>CODIFICAR</v>
          </cell>
          <cell r="C623" t="str">
            <v>INSUMOS</v>
          </cell>
          <cell r="D623" t="str">
            <v>ESTEEM SYNERGY® STOMAHESIVE® FLEXIBLE 25/35 MM 5 APÓSITOS</v>
          </cell>
          <cell r="E623">
            <v>20733</v>
          </cell>
          <cell r="F623" t="e">
            <v>#N/A</v>
          </cell>
          <cell r="G623" t="str">
            <v>NTI</v>
          </cell>
          <cell r="H623"/>
          <cell r="I623" t="e">
            <v>#N/A</v>
          </cell>
        </row>
        <row r="624">
          <cell r="A624" t="str">
            <v>INSUMOS</v>
          </cell>
          <cell r="B624" t="str">
            <v>CODIFICAR</v>
          </cell>
          <cell r="C624" t="str">
            <v>INSUMOS</v>
          </cell>
          <cell r="D624" t="str">
            <v>ESTEEM SYNERGY® STOMAHESIVE® FLEXIBLE 32/35 MM 5 APÓSITOS</v>
          </cell>
          <cell r="E624">
            <v>20733</v>
          </cell>
          <cell r="F624" t="e">
            <v>#N/A</v>
          </cell>
          <cell r="G624" t="str">
            <v>NTI</v>
          </cell>
          <cell r="H624"/>
          <cell r="I624" t="e">
            <v>#N/A</v>
          </cell>
        </row>
        <row r="625">
          <cell r="A625" t="str">
            <v>INSUMOS</v>
          </cell>
          <cell r="B625" t="str">
            <v>CODIFICAR</v>
          </cell>
          <cell r="C625" t="str">
            <v>INSUMOS</v>
          </cell>
          <cell r="D625" t="str">
            <v>ESTEEM SYNERGY® STOMAHESIVE® FLEXIBLE 35/35 MM 5 APÓSITOS</v>
          </cell>
          <cell r="E625">
            <v>20733</v>
          </cell>
          <cell r="F625" t="e">
            <v>#N/A</v>
          </cell>
          <cell r="G625" t="str">
            <v>NTI</v>
          </cell>
          <cell r="H625"/>
          <cell r="I625" t="e">
            <v>#N/A</v>
          </cell>
        </row>
        <row r="626">
          <cell r="A626" t="str">
            <v>INSUMOS</v>
          </cell>
          <cell r="B626" t="str">
            <v>CODIFICAR</v>
          </cell>
          <cell r="C626" t="str">
            <v>INSUMOS</v>
          </cell>
          <cell r="D626" t="str">
            <v>ESTEEM SYNERGY® STOMAHESIVE® FLEXIBLE 38/48 MM 5 APÓSITOS</v>
          </cell>
          <cell r="E626">
            <v>20733</v>
          </cell>
          <cell r="F626" t="e">
            <v>#N/A</v>
          </cell>
          <cell r="G626" t="str">
            <v>NTI</v>
          </cell>
          <cell r="H626"/>
          <cell r="I626" t="e">
            <v>#N/A</v>
          </cell>
        </row>
        <row r="627">
          <cell r="A627" t="str">
            <v>INSUMOS</v>
          </cell>
          <cell r="B627" t="str">
            <v>CODIFICAR</v>
          </cell>
          <cell r="C627" t="str">
            <v>INSUMOS</v>
          </cell>
          <cell r="D627" t="str">
            <v>ESTEEM SYNERGY® STOMAHESIVE® FLEXIBLE 45/48 MM 5 APÓSITOS</v>
          </cell>
          <cell r="E627">
            <v>20733</v>
          </cell>
          <cell r="F627" t="e">
            <v>#N/A</v>
          </cell>
          <cell r="G627" t="str">
            <v>NTI</v>
          </cell>
          <cell r="H627"/>
          <cell r="I627" t="e">
            <v>#N/A</v>
          </cell>
        </row>
        <row r="628">
          <cell r="A628" t="str">
            <v>INSUMOS</v>
          </cell>
          <cell r="B628" t="str">
            <v>CODIFICAR</v>
          </cell>
          <cell r="C628" t="str">
            <v>INSUMOS</v>
          </cell>
          <cell r="D628" t="str">
            <v>ESTEEM SYNERGY® CONVEX MOLDEABLE 13-22/35 MM 5 APÓSITOS</v>
          </cell>
          <cell r="E628">
            <v>20733</v>
          </cell>
          <cell r="F628" t="e">
            <v>#N/A</v>
          </cell>
          <cell r="G628" t="str">
            <v>NTI</v>
          </cell>
          <cell r="H628"/>
          <cell r="I628" t="e">
            <v>#N/A</v>
          </cell>
        </row>
        <row r="629">
          <cell r="A629" t="str">
            <v>INSUMOS</v>
          </cell>
          <cell r="B629" t="str">
            <v>CODIFICAR</v>
          </cell>
          <cell r="C629" t="str">
            <v>INSUMOS</v>
          </cell>
          <cell r="D629" t="str">
            <v>ESTEEM SYNERGY® CONVEX MOLDEABLE 22-33/48 MM 5 APÓSITOS</v>
          </cell>
          <cell r="E629">
            <v>20733</v>
          </cell>
          <cell r="F629" t="e">
            <v>#N/A</v>
          </cell>
          <cell r="G629" t="str">
            <v>NTI</v>
          </cell>
          <cell r="H629"/>
          <cell r="I629" t="e">
            <v>#N/A</v>
          </cell>
        </row>
        <row r="630">
          <cell r="A630" t="str">
            <v>INSUMOS</v>
          </cell>
          <cell r="B630" t="str">
            <v>CODIFICAR</v>
          </cell>
          <cell r="C630" t="str">
            <v>INSUMOS</v>
          </cell>
          <cell r="D630" t="str">
            <v>ESTEEM SYNERGY® CONVEX MOLDEABLE 33-45/61 MM 5 APÓSITOS</v>
          </cell>
          <cell r="E630">
            <v>20733</v>
          </cell>
          <cell r="F630" t="e">
            <v>#N/A</v>
          </cell>
          <cell r="G630" t="str">
            <v>NTI</v>
          </cell>
          <cell r="H630"/>
          <cell r="I630" t="e">
            <v>#N/A</v>
          </cell>
        </row>
        <row r="631">
          <cell r="A631" t="str">
            <v>INSUMOS</v>
          </cell>
          <cell r="B631">
            <v>309836</v>
          </cell>
          <cell r="C631" t="str">
            <v>INSUMOS</v>
          </cell>
          <cell r="D631" t="str">
            <v>BOLSA DRENABLE OSTOMIAOPACA 57MM</v>
          </cell>
          <cell r="E631">
            <v>36115</v>
          </cell>
          <cell r="F631" t="str">
            <v>BOSTON MEDICAL</v>
          </cell>
          <cell r="G631" t="str">
            <v>NTI</v>
          </cell>
          <cell r="H631"/>
          <cell r="I631">
            <v>16</v>
          </cell>
        </row>
        <row r="632">
          <cell r="A632" t="str">
            <v>INSUMOS</v>
          </cell>
          <cell r="B632">
            <v>2353</v>
          </cell>
          <cell r="C632" t="str">
            <v>INSUMOS</v>
          </cell>
          <cell r="D632" t="str">
            <v>CYSTOFLO 1000-2000ML SIS DRENJ URINR BOLSA PLAS 1 UN</v>
          </cell>
          <cell r="E632">
            <v>24800</v>
          </cell>
          <cell r="F632" t="str">
            <v>BAXTER MRD2926</v>
          </cell>
          <cell r="G632" t="str">
            <v>NTI</v>
          </cell>
          <cell r="H632"/>
          <cell r="I632">
            <v>16</v>
          </cell>
        </row>
        <row r="633">
          <cell r="A633" t="str">
            <v>INSUMOS</v>
          </cell>
          <cell r="B633">
            <v>36492</v>
          </cell>
          <cell r="C633" t="str">
            <v>INSUMOS</v>
          </cell>
          <cell r="D633" t="str">
            <v>EQP MACROGOTEO MRC0012MP C/ADAPT C/AGUJA BOLSA PEEL 1 UD JERINGA</v>
          </cell>
          <cell r="E633">
            <v>4181</v>
          </cell>
          <cell r="F633" t="str">
            <v>BAXTER MRC0001</v>
          </cell>
          <cell r="G633" t="str">
            <v>NTI</v>
          </cell>
          <cell r="H633"/>
          <cell r="I633">
            <v>16</v>
          </cell>
        </row>
        <row r="634">
          <cell r="A634" t="str">
            <v>INSUMOS</v>
          </cell>
          <cell r="B634">
            <v>230087</v>
          </cell>
          <cell r="C634" t="str">
            <v>INSUMOS</v>
          </cell>
          <cell r="D634" t="str">
            <v>GASA ESTERIL 75 X 75 CMS PROTEGER HERIDAS GASA CUTÁNEO</v>
          </cell>
          <cell r="E634">
            <v>1200</v>
          </cell>
          <cell r="F634" t="str">
            <v>PROD.  DROGAM</v>
          </cell>
          <cell r="G634" t="str">
            <v>NTI</v>
          </cell>
          <cell r="H634"/>
          <cell r="I634">
            <v>16</v>
          </cell>
        </row>
        <row r="635">
          <cell r="A635" t="str">
            <v>INSUMOS</v>
          </cell>
          <cell r="B635">
            <v>312825</v>
          </cell>
          <cell r="C635" t="str">
            <v>INSUMOS</v>
          </cell>
          <cell r="D635" t="str">
            <v>GLUCOMETRO</v>
          </cell>
          <cell r="E635">
            <v>1</v>
          </cell>
          <cell r="F635" t="str">
            <v>DIABETRICS INT</v>
          </cell>
          <cell r="G635" t="str">
            <v>NTI</v>
          </cell>
          <cell r="H635"/>
          <cell r="I635">
            <v>28</v>
          </cell>
        </row>
        <row r="636">
          <cell r="A636" t="str">
            <v>INSUMOS</v>
          </cell>
          <cell r="B636">
            <v>312831</v>
          </cell>
          <cell r="C636" t="str">
            <v>INSUMOS</v>
          </cell>
          <cell r="D636" t="str">
            <v>LANCETAS GLUCOMETRO</v>
          </cell>
          <cell r="E636">
            <v>1</v>
          </cell>
          <cell r="F636" t="str">
            <v>DIABETRICS INT</v>
          </cell>
          <cell r="G636" t="str">
            <v>NTI</v>
          </cell>
          <cell r="H636"/>
          <cell r="I636">
            <v>28</v>
          </cell>
        </row>
        <row r="637">
          <cell r="A637" t="str">
            <v>INSUMOS</v>
          </cell>
          <cell r="B637">
            <v>312826</v>
          </cell>
          <cell r="C637" t="str">
            <v>INSUMOS</v>
          </cell>
          <cell r="D637" t="str">
            <v>TIRAS REACTIVAS GLUCOMETRO 500 UN</v>
          </cell>
          <cell r="E637">
            <v>469</v>
          </cell>
          <cell r="F637" t="str">
            <v>DIABETRICS INT</v>
          </cell>
          <cell r="G637" t="str">
            <v>NTI</v>
          </cell>
          <cell r="H637"/>
          <cell r="I637">
            <v>28</v>
          </cell>
        </row>
        <row r="638">
          <cell r="A638" t="str">
            <v>INSUMOS</v>
          </cell>
          <cell r="B638">
            <v>112560</v>
          </cell>
          <cell r="C638" t="str">
            <v>INSUMOS</v>
          </cell>
          <cell r="D638" t="str">
            <v>JERINGA 5ML 21*1 JERINGA IM</v>
          </cell>
          <cell r="E638">
            <v>411</v>
          </cell>
          <cell r="F638" t="str">
            <v>PROTEX</v>
          </cell>
          <cell r="G638" t="str">
            <v>NTI</v>
          </cell>
          <cell r="H638"/>
          <cell r="I638">
            <v>16</v>
          </cell>
        </row>
        <row r="639">
          <cell r="A639" t="str">
            <v>INSUMOS</v>
          </cell>
          <cell r="B639">
            <v>112557</v>
          </cell>
          <cell r="C639" t="str">
            <v>INSUMOS</v>
          </cell>
          <cell r="D639" t="str">
            <v>JERINGA 3ML 21*1 JERINGA IM</v>
          </cell>
          <cell r="E639">
            <v>300</v>
          </cell>
          <cell r="F639" t="str">
            <v>PROTEX</v>
          </cell>
          <cell r="G639" t="str">
            <v>NTI</v>
          </cell>
          <cell r="H639"/>
          <cell r="I639">
            <v>16</v>
          </cell>
        </row>
        <row r="640">
          <cell r="A640" t="str">
            <v>INSUMOS</v>
          </cell>
          <cell r="B640" t="str">
            <v>CODIFICAR</v>
          </cell>
          <cell r="C640" t="str">
            <v>INSUMOS</v>
          </cell>
          <cell r="D640" t="str">
            <v>JERINGA PUNTACATETER 60ML</v>
          </cell>
          <cell r="E640">
            <v>1607</v>
          </cell>
          <cell r="F640" t="e">
            <v>#N/A</v>
          </cell>
          <cell r="G640" t="str">
            <v>NTI</v>
          </cell>
          <cell r="H640"/>
          <cell r="I640" t="e">
            <v>#N/A</v>
          </cell>
        </row>
        <row r="641">
          <cell r="A641" t="str">
            <v>INSUMOS</v>
          </cell>
          <cell r="B641">
            <v>3159</v>
          </cell>
          <cell r="C641" t="str">
            <v>INSUMOS</v>
          </cell>
          <cell r="D641" t="str">
            <v>JERINGA INSULINA 1ML 30*12</v>
          </cell>
          <cell r="E641">
            <v>1300</v>
          </cell>
          <cell r="F641" t="str">
            <v>BECTON DICKINSO</v>
          </cell>
          <cell r="G641" t="str">
            <v>NTI</v>
          </cell>
          <cell r="H641"/>
          <cell r="I641">
            <v>4</v>
          </cell>
        </row>
        <row r="642">
          <cell r="A642" t="str">
            <v>INSUMOS</v>
          </cell>
          <cell r="B642">
            <v>243185</v>
          </cell>
          <cell r="C642" t="str">
            <v>INSUMOS</v>
          </cell>
          <cell r="D642" t="str">
            <v>NOVOFINE CAL NOVO NORDISK 30G*6MM AGUJA</v>
          </cell>
          <cell r="E642">
            <v>800</v>
          </cell>
          <cell r="F642" t="str">
            <v>NOVO NORDISK</v>
          </cell>
          <cell r="G642" t="str">
            <v>NTI</v>
          </cell>
          <cell r="H642"/>
          <cell r="I642">
            <v>4</v>
          </cell>
        </row>
        <row r="643">
          <cell r="A643" t="str">
            <v>INSUMOS</v>
          </cell>
          <cell r="B643" t="str">
            <v>CODIFICAR</v>
          </cell>
          <cell r="C643" t="str">
            <v>INSUMOS</v>
          </cell>
          <cell r="D643" t="str">
            <v>NUTRIFLO 1500ML BOLSA BOLSA NA BOLSA</v>
          </cell>
          <cell r="E643">
            <v>24761</v>
          </cell>
          <cell r="F643" t="e">
            <v>#N/A</v>
          </cell>
          <cell r="G643" t="str">
            <v>NTI</v>
          </cell>
          <cell r="H643"/>
          <cell r="I643" t="e">
            <v>#N/A</v>
          </cell>
        </row>
        <row r="644">
          <cell r="A644" t="str">
            <v>INSUMOS</v>
          </cell>
          <cell r="B644">
            <v>275174</v>
          </cell>
          <cell r="C644" t="str">
            <v>INSUMOS</v>
          </cell>
          <cell r="D644" t="str">
            <v>SENSOR FREESTYLE LIBRE 2 PLUS CAJA X 1 UNIDAD</v>
          </cell>
          <cell r="E644">
            <v>298900</v>
          </cell>
          <cell r="F644" t="str">
            <v>ABBOTT  INT</v>
          </cell>
          <cell r="G644" t="str">
            <v>NTI</v>
          </cell>
          <cell r="H644"/>
          <cell r="I644">
            <v>28</v>
          </cell>
        </row>
        <row r="645">
          <cell r="A645" t="str">
            <v>INSUMOS</v>
          </cell>
          <cell r="B645">
            <v>309835</v>
          </cell>
          <cell r="C645" t="str">
            <v>INSUMOS</v>
          </cell>
          <cell r="D645" t="str">
            <v>BARERRA STOMAHESIV FLEX 57MM</v>
          </cell>
          <cell r="E645">
            <v>32239</v>
          </cell>
          <cell r="F645" t="str">
            <v>BOSTON MEDICAL</v>
          </cell>
          <cell r="G645" t="str">
            <v>NTI</v>
          </cell>
          <cell r="H645"/>
          <cell r="I645">
            <v>16</v>
          </cell>
        </row>
        <row r="646">
          <cell r="A646" t="str">
            <v>INSUMOS</v>
          </cell>
          <cell r="B646">
            <v>32358</v>
          </cell>
          <cell r="C646" t="str">
            <v>INSUMOS</v>
          </cell>
          <cell r="D646" t="str">
            <v>VENDA ELÁSTICA 6*5 NA ROLLO CUTÁNEO NA</v>
          </cell>
          <cell r="E646">
            <v>4114</v>
          </cell>
          <cell r="F646" t="str">
            <v>TECNOFARMA</v>
          </cell>
          <cell r="G646" t="str">
            <v>NTI</v>
          </cell>
          <cell r="H646"/>
          <cell r="I646">
            <v>16</v>
          </cell>
        </row>
        <row r="647">
          <cell r="A647" t="str">
            <v>INSUMOS</v>
          </cell>
          <cell r="B647">
            <v>309835</v>
          </cell>
          <cell r="C647" t="str">
            <v>INSUMOS</v>
          </cell>
          <cell r="D647" t="str">
            <v>BARERRA NATURA 57MM</v>
          </cell>
          <cell r="E647">
            <v>33379</v>
          </cell>
          <cell r="F647" t="str">
            <v>BOSTON MEDICAL</v>
          </cell>
          <cell r="G647" t="str">
            <v>NTI</v>
          </cell>
          <cell r="H647"/>
          <cell r="I647">
            <v>16</v>
          </cell>
        </row>
        <row r="648">
          <cell r="A648" t="str">
            <v>INSUMOS</v>
          </cell>
          <cell r="B648">
            <v>309836</v>
          </cell>
          <cell r="C648" t="str">
            <v>INSUMOS</v>
          </cell>
          <cell r="D648" t="str">
            <v>BOLSA NATURA 57MM BOLSA CUTÁNEO</v>
          </cell>
          <cell r="E648">
            <v>36115</v>
          </cell>
          <cell r="F648" t="str">
            <v>BOSTON MEDICAL</v>
          </cell>
          <cell r="G648" t="str">
            <v>NTI</v>
          </cell>
          <cell r="H648"/>
          <cell r="I648">
            <v>16</v>
          </cell>
        </row>
        <row r="649">
          <cell r="A649" t="str">
            <v>INSUMOS</v>
          </cell>
          <cell r="B649">
            <v>174723</v>
          </cell>
          <cell r="C649" t="str">
            <v>INSUMOS</v>
          </cell>
          <cell r="D649" t="str">
            <v>AGUJA PARA PEN 31GX8MM AGUJA JERINGA</v>
          </cell>
          <cell r="E649">
            <v>1200</v>
          </cell>
          <cell r="F649" t="str">
            <v>B-D</v>
          </cell>
          <cell r="G649" t="str">
            <v>NTI</v>
          </cell>
          <cell r="H649"/>
          <cell r="I649">
            <v>4</v>
          </cell>
        </row>
        <row r="650">
          <cell r="A650" t="str">
            <v>INSUMOS</v>
          </cell>
          <cell r="B650">
            <v>287698</v>
          </cell>
          <cell r="C650" t="str">
            <v>INSUMOS</v>
          </cell>
          <cell r="D650" t="str">
            <v>AGUJA UF EASYFL BECTON DICKINSO P32GX4MM AGUJA JERINGA</v>
          </cell>
          <cell r="E650">
            <v>1231</v>
          </cell>
          <cell r="F650" t="str">
            <v>BECTON DICKINSO</v>
          </cell>
          <cell r="G650" t="str">
            <v>NTI</v>
          </cell>
          <cell r="H650"/>
          <cell r="I650">
            <v>4</v>
          </cell>
        </row>
        <row r="651">
          <cell r="A651" t="str">
            <v>INSUMOS</v>
          </cell>
          <cell r="B651" t="str">
            <v>CODIFICAR</v>
          </cell>
          <cell r="C651" t="str">
            <v>INSUMOS</v>
          </cell>
          <cell r="D651" t="str">
            <v>SONDA FOLEY Nº 14 NA SONDA URINARIO NA</v>
          </cell>
          <cell r="E651">
            <v>3146</v>
          </cell>
          <cell r="F651" t="e">
            <v>#N/A</v>
          </cell>
          <cell r="G651" t="str">
            <v>NTI</v>
          </cell>
          <cell r="H651"/>
          <cell r="I651" t="e">
            <v>#N/A</v>
          </cell>
        </row>
        <row r="652">
          <cell r="A652" t="str">
            <v>INSUMOS</v>
          </cell>
          <cell r="B652">
            <v>301377</v>
          </cell>
          <cell r="C652" t="str">
            <v>INSUMOS</v>
          </cell>
          <cell r="D652" t="str">
            <v>SONDA FOLEY Nº 16 NA SONDA URINARIO NA</v>
          </cell>
          <cell r="E652">
            <v>3146</v>
          </cell>
          <cell r="F652" t="str">
            <v>ALLEALMED2VIAcb</v>
          </cell>
          <cell r="G652" t="str">
            <v>NTI</v>
          </cell>
          <cell r="H652"/>
          <cell r="I652">
            <v>16</v>
          </cell>
        </row>
        <row r="653">
          <cell r="A653" t="str">
            <v>INSUMOS</v>
          </cell>
          <cell r="B653">
            <v>310518</v>
          </cell>
          <cell r="C653" t="str">
            <v>INSUMOS</v>
          </cell>
          <cell r="D653" t="str">
            <v>SONDA FOLEY Nº 18 NA SONDA URINARIO NA</v>
          </cell>
          <cell r="E653">
            <v>8200</v>
          </cell>
          <cell r="F653" t="str">
            <v>DISPROMEDICS CB</v>
          </cell>
          <cell r="G653" t="str">
            <v>NTI</v>
          </cell>
          <cell r="H653"/>
          <cell r="I653">
            <v>16</v>
          </cell>
        </row>
        <row r="654">
          <cell r="A654" t="str">
            <v>INSUMOS</v>
          </cell>
          <cell r="B654">
            <v>309835</v>
          </cell>
          <cell r="C654" t="str">
            <v>INSUMOS</v>
          </cell>
          <cell r="D654" t="str">
            <v>BARRERA COLOSTOMIA FLEXIBLE NO 57</v>
          </cell>
          <cell r="E654">
            <v>41998</v>
          </cell>
          <cell r="F654" t="str">
            <v>BOSTON MEDICAL</v>
          </cell>
          <cell r="G654" t="str">
            <v>NTI</v>
          </cell>
          <cell r="H654"/>
          <cell r="I654">
            <v>16</v>
          </cell>
        </row>
        <row r="655">
          <cell r="A655" t="str">
            <v>INSUMOS</v>
          </cell>
          <cell r="B655" t="str">
            <v>CODIFICAR</v>
          </cell>
          <cell r="C655" t="str">
            <v>INSUMOS</v>
          </cell>
          <cell r="D655" t="str">
            <v>BARRERA NATURA DURAHESIVE REGULAR 57MM X 10UND</v>
          </cell>
          <cell r="E655">
            <v>24350</v>
          </cell>
          <cell r="F655" t="e">
            <v>#N/A</v>
          </cell>
          <cell r="G655" t="str">
            <v>NTI</v>
          </cell>
          <cell r="H655"/>
          <cell r="I655" t="e">
            <v>#N/A</v>
          </cell>
        </row>
        <row r="656">
          <cell r="A656" t="str">
            <v>INSUMOS</v>
          </cell>
          <cell r="B656">
            <v>37565</v>
          </cell>
          <cell r="C656" t="str">
            <v>INSUMOS</v>
          </cell>
          <cell r="D656" t="str">
            <v>PASTA STOMAHESIV 567GR TUBO CUTÁNEO</v>
          </cell>
          <cell r="E656">
            <v>130000</v>
          </cell>
          <cell r="F656" t="str">
            <v>CONVATEC</v>
          </cell>
          <cell r="G656" t="str">
            <v>NTI</v>
          </cell>
          <cell r="H656"/>
          <cell r="I656">
            <v>16</v>
          </cell>
        </row>
        <row r="657">
          <cell r="A657" t="str">
            <v>INSUMOS</v>
          </cell>
          <cell r="B657">
            <v>37564</v>
          </cell>
          <cell r="C657" t="str">
            <v>INSUMOS</v>
          </cell>
          <cell r="D657" t="str">
            <v>PASTA STOMAHESIV 28GR POLVO FRASCO CUTÁNEO</v>
          </cell>
          <cell r="E657">
            <v>98000</v>
          </cell>
          <cell r="F657" t="str">
            <v>CONVATEC</v>
          </cell>
          <cell r="G657" t="str">
            <v>NTI</v>
          </cell>
          <cell r="H657"/>
          <cell r="I657">
            <v>16</v>
          </cell>
        </row>
        <row r="658">
          <cell r="A658" t="str">
            <v>INSUMOS</v>
          </cell>
          <cell r="B658" t="str">
            <v>CODIFICAR</v>
          </cell>
          <cell r="C658" t="str">
            <v>INSUMOS</v>
          </cell>
          <cell r="D658" t="str">
            <v>ROLLOS VENDA ELÁSTICA, 10 CM X 4.5 M VENDA COHESIVA</v>
          </cell>
          <cell r="E658">
            <v>4104</v>
          </cell>
          <cell r="F658" t="e">
            <v>#N/A</v>
          </cell>
          <cell r="G658" t="str">
            <v>NTI</v>
          </cell>
          <cell r="H658"/>
          <cell r="I658" t="e">
            <v>#N/A</v>
          </cell>
        </row>
        <row r="659">
          <cell r="A659" t="str">
            <v>INSUMOS</v>
          </cell>
          <cell r="B659" t="str">
            <v>CODIFICAR</v>
          </cell>
          <cell r="C659" t="str">
            <v>INSUMOS</v>
          </cell>
          <cell r="D659" t="str">
            <v>VENDA ELÁSTICA DE (15 CM X 10 M) - 85 GR/M2</v>
          </cell>
          <cell r="E659">
            <v>3694</v>
          </cell>
          <cell r="F659" t="e">
            <v>#N/A</v>
          </cell>
          <cell r="G659" t="str">
            <v>NTI</v>
          </cell>
          <cell r="H659"/>
          <cell r="I659" t="e">
            <v>#N/A</v>
          </cell>
        </row>
        <row r="660">
          <cell r="A660" t="str">
            <v>INSUMOS</v>
          </cell>
          <cell r="B660" t="str">
            <v>CODIFICAR</v>
          </cell>
          <cell r="C660" t="str">
            <v>INSUMOS</v>
          </cell>
          <cell r="D660" t="str">
            <v>VENDA DE ALTA COPRENSION 10 CM X 3M (4"X 3.2 YARDS) SIN EXTENDER CAJA X 1 UND</v>
          </cell>
          <cell r="E660">
            <v>51684</v>
          </cell>
          <cell r="F660" t="e">
            <v>#N/A</v>
          </cell>
          <cell r="G660" t="str">
            <v>NTI</v>
          </cell>
          <cell r="H660"/>
          <cell r="I660" t="e">
            <v>#N/A</v>
          </cell>
        </row>
        <row r="661">
          <cell r="A661" t="str">
            <v>INSUMOS</v>
          </cell>
          <cell r="B661" t="str">
            <v>CODIFICAR</v>
          </cell>
          <cell r="C661" t="str">
            <v>INSUMOS</v>
          </cell>
          <cell r="D661" t="str">
            <v>VENDA ELÁSTICA DE (10 CM X 10 M</v>
          </cell>
          <cell r="E661">
            <v>3694</v>
          </cell>
          <cell r="F661" t="e">
            <v>#N/A</v>
          </cell>
          <cell r="G661" t="str">
            <v>NTI</v>
          </cell>
          <cell r="H661"/>
          <cell r="I661" t="e">
            <v>#N/A</v>
          </cell>
        </row>
        <row r="662">
          <cell r="A662" t="str">
            <v>INSUMOS</v>
          </cell>
          <cell r="B662" t="str">
            <v>CODIFICAR</v>
          </cell>
          <cell r="C662" t="str">
            <v>INSUMOS</v>
          </cell>
          <cell r="D662" t="str">
            <v>STOMAHESIVE PASTA TUBO 60 G</v>
          </cell>
          <cell r="E662">
            <v>76198</v>
          </cell>
          <cell r="F662" t="e">
            <v>#N/A</v>
          </cell>
          <cell r="G662" t="str">
            <v>NTI</v>
          </cell>
          <cell r="H662"/>
          <cell r="I662" t="e">
            <v>#N/A</v>
          </cell>
        </row>
        <row r="663">
          <cell r="A663" t="str">
            <v>INSUMOS</v>
          </cell>
          <cell r="B663" t="str">
            <v>CODIFICAR</v>
          </cell>
          <cell r="C663" t="str">
            <v>INSUMOS</v>
          </cell>
          <cell r="D663" t="str">
            <v>STOMAHESIVE POLVO PROTECTOR FRASCO 25 GR</v>
          </cell>
          <cell r="E663">
            <v>59918</v>
          </cell>
          <cell r="F663" t="e">
            <v>#N/A</v>
          </cell>
          <cell r="G663" t="str">
            <v>NTI</v>
          </cell>
          <cell r="H663"/>
          <cell r="I663" t="e">
            <v>#N/A</v>
          </cell>
        </row>
        <row r="664">
          <cell r="A664" t="str">
            <v>INSUMOS</v>
          </cell>
          <cell r="B664" t="str">
            <v>CODIFICAR</v>
          </cell>
          <cell r="C664" t="str">
            <v>INSUMOS</v>
          </cell>
          <cell r="D664" t="str">
            <v>STOMAHESIVE LISA SKIN ELABORADA EN HIDROCOLOIDES 20X20 CM 3 POR CAJA</v>
          </cell>
          <cell r="E664">
            <v>66485</v>
          </cell>
          <cell r="F664" t="e">
            <v>#N/A</v>
          </cell>
          <cell r="G664" t="str">
            <v>NTI</v>
          </cell>
          <cell r="H664"/>
          <cell r="I664" t="e">
            <v>#N/A</v>
          </cell>
        </row>
        <row r="665">
          <cell r="A665" t="str">
            <v>INSUMOS</v>
          </cell>
          <cell r="B665" t="str">
            <v>CODIFICAR</v>
          </cell>
          <cell r="C665" t="str">
            <v>INSUMOS</v>
          </cell>
          <cell r="D665" t="str">
            <v>"BARRERA CON PROTECTOR CUTÁNEO STOMAHESIVE PELICULA DE POLIETILENO. SKIN 38MM (1½"") 5 POR CAJA"</v>
          </cell>
          <cell r="E665">
            <v>22469</v>
          </cell>
          <cell r="F665" t="e">
            <v>#N/A</v>
          </cell>
          <cell r="G665" t="str">
            <v>NTI</v>
          </cell>
          <cell r="H665"/>
          <cell r="I665" t="e">
            <v>#N/A</v>
          </cell>
        </row>
        <row r="666">
          <cell r="A666" t="str">
            <v>INSUMOS</v>
          </cell>
          <cell r="B666" t="str">
            <v>CODIFICAR</v>
          </cell>
          <cell r="C666" t="str">
            <v>INSUMOS</v>
          </cell>
          <cell r="D666" t="str">
            <v>"BARRERA CON PROTECTOR CUTÁNEO STOMAHESIVE PELICULA DE POLIETILENO. SKIN 45MM (1¾"") 5 POR CAJA"</v>
          </cell>
          <cell r="E666">
            <v>18263</v>
          </cell>
          <cell r="F666" t="e">
            <v>#N/A</v>
          </cell>
          <cell r="G666" t="str">
            <v>NTI</v>
          </cell>
          <cell r="H666"/>
          <cell r="I666" t="e">
            <v>#N/A</v>
          </cell>
        </row>
        <row r="667">
          <cell r="A667" t="str">
            <v>INSUMOS</v>
          </cell>
          <cell r="B667" t="str">
            <v>CODIFICAR</v>
          </cell>
          <cell r="C667" t="str">
            <v>INSUMOS</v>
          </cell>
          <cell r="D667" t="str">
            <v>"BARRERA CON PROTECTOR CUTÁNEO STOMAHESIVE PELICULA DE POLIETILENO. SKIN 57MM (2¼"") 5 POR CAJA"</v>
          </cell>
          <cell r="E667">
            <v>18263</v>
          </cell>
          <cell r="F667" t="e">
            <v>#N/A</v>
          </cell>
          <cell r="G667" t="str">
            <v>NTI</v>
          </cell>
          <cell r="H667"/>
          <cell r="I667" t="e">
            <v>#N/A</v>
          </cell>
        </row>
        <row r="668">
          <cell r="A668" t="str">
            <v>INSUMOS</v>
          </cell>
          <cell r="B668" t="str">
            <v>CODIFICAR</v>
          </cell>
          <cell r="C668" t="str">
            <v>INSUMOS</v>
          </cell>
          <cell r="D668" t="str">
            <v>"BARRERA CON PROTECTOR CUTÁNEO STOMAHESIVE PELICULA DE POLIETILENO. SKIN 70MM (2¾"") 5 POR CAJA"</v>
          </cell>
          <cell r="E668">
            <v>18263</v>
          </cell>
          <cell r="F668" t="e">
            <v>#N/A</v>
          </cell>
          <cell r="G668" t="str">
            <v>NTI</v>
          </cell>
          <cell r="H668"/>
          <cell r="I668" t="e">
            <v>#N/A</v>
          </cell>
        </row>
        <row r="669">
          <cell r="A669" t="str">
            <v>INSUMOS</v>
          </cell>
          <cell r="B669" t="str">
            <v>CODIFICAR</v>
          </cell>
          <cell r="C669" t="str">
            <v>INSUMOS</v>
          </cell>
          <cell r="D669" t="str">
            <v>BARRERA CON PROTECTOR CUTÁNEO STOMAHESIVE PELICULA DE POLIETILENO. SKIN 100MM (4") 5 POR CAJA</v>
          </cell>
          <cell r="E669">
            <v>30062</v>
          </cell>
          <cell r="F669" t="e">
            <v>#N/A</v>
          </cell>
          <cell r="G669" t="str">
            <v>NTI</v>
          </cell>
          <cell r="H669"/>
          <cell r="I669" t="e">
            <v>#N/A</v>
          </cell>
        </row>
        <row r="670">
          <cell r="A670" t="str">
            <v>INSUMOS</v>
          </cell>
          <cell r="B670" t="str">
            <v>CODIFICAR</v>
          </cell>
          <cell r="C670" t="str">
            <v>INSUMOS</v>
          </cell>
          <cell r="D670" t="str">
            <v>DUODERM CGF 20X30 CM (8"X12")</v>
          </cell>
          <cell r="E670">
            <v>169632</v>
          </cell>
          <cell r="F670" t="e">
            <v>#N/A</v>
          </cell>
          <cell r="G670" t="str">
            <v>NTI</v>
          </cell>
          <cell r="H670"/>
          <cell r="I670" t="e">
            <v>#N/A</v>
          </cell>
        </row>
        <row r="671">
          <cell r="A671" t="str">
            <v>INSUMOS</v>
          </cell>
          <cell r="B671" t="str">
            <v>CODIFICAR</v>
          </cell>
          <cell r="C671" t="str">
            <v>INSUMOS</v>
          </cell>
          <cell r="D671" t="str">
            <v>DUODERM CGF 10X10 CM (4"X4")</v>
          </cell>
          <cell r="E671">
            <v>33516</v>
          </cell>
          <cell r="F671" t="e">
            <v>#N/A</v>
          </cell>
          <cell r="G671" t="str">
            <v>NTI</v>
          </cell>
          <cell r="H671"/>
          <cell r="I671" t="e">
            <v>#N/A</v>
          </cell>
        </row>
        <row r="672">
          <cell r="A672" t="str">
            <v>INSUMOS</v>
          </cell>
          <cell r="B672" t="str">
            <v>CODIFICAR</v>
          </cell>
          <cell r="C672" t="str">
            <v>INSUMOS</v>
          </cell>
          <cell r="D672" t="str">
            <v>DUODERM CGF 20X20 CM (8"X8")</v>
          </cell>
          <cell r="E672">
            <v>103010</v>
          </cell>
          <cell r="F672" t="e">
            <v>#N/A</v>
          </cell>
          <cell r="G672" t="str">
            <v>NTI</v>
          </cell>
          <cell r="H672"/>
          <cell r="I672" t="e">
            <v>#N/A</v>
          </cell>
        </row>
        <row r="673">
          <cell r="A673" t="str">
            <v>INSUMOS</v>
          </cell>
          <cell r="B673" t="str">
            <v>CODIFICAR</v>
          </cell>
          <cell r="C673" t="str">
            <v>INSUMOS</v>
          </cell>
          <cell r="D673" t="str">
            <v>APOSITO ABD ABSORBENTE 8 pulgadas por 10 pulgadas 21 por 25 por 18 UNIDAD</v>
          </cell>
          <cell r="E673">
            <v>36451</v>
          </cell>
          <cell r="F673" t="e">
            <v>#N/A</v>
          </cell>
          <cell r="G673" t="str">
            <v>NTI</v>
          </cell>
          <cell r="H673"/>
          <cell r="I673" t="e">
            <v>#N/A</v>
          </cell>
        </row>
        <row r="674">
          <cell r="A674" t="str">
            <v>INSUMOS</v>
          </cell>
          <cell r="B674" t="str">
            <v>CODIFICAR</v>
          </cell>
          <cell r="C674" t="str">
            <v>INSUMOS</v>
          </cell>
          <cell r="D674" t="str">
            <v>APOSITO ABD ABSORBENTE 7 coma 5 por 8 pulgadas (19 por 21 Centímetros) por 18 UNIDAD</v>
          </cell>
          <cell r="E674">
            <v>36451</v>
          </cell>
          <cell r="F674" t="e">
            <v>#N/A</v>
          </cell>
          <cell r="G674" t="str">
            <v>NTI</v>
          </cell>
          <cell r="H674"/>
          <cell r="I674" t="e">
            <v>#N/A</v>
          </cell>
        </row>
        <row r="675">
          <cell r="A675" t="str">
            <v>INSUMOS</v>
          </cell>
          <cell r="B675" t="str">
            <v>CODIFICAR</v>
          </cell>
          <cell r="C675" t="str">
            <v>INSUMOS</v>
          </cell>
          <cell r="D675" t="str">
            <v>APOSITO ABD ABSORBENTE 5 pulgada por 9 pulgada 13 POR 23 CENTIMETROS POR 36 UNIDAD</v>
          </cell>
          <cell r="E675">
            <v>36451</v>
          </cell>
          <cell r="F675" t="e">
            <v>#N/A</v>
          </cell>
          <cell r="G675" t="str">
            <v>NTI</v>
          </cell>
          <cell r="H675"/>
          <cell r="I675" t="e">
            <v>#N/A</v>
          </cell>
        </row>
        <row r="676">
          <cell r="A676" t="str">
            <v>INSUMOS</v>
          </cell>
          <cell r="B676" t="str">
            <v>CODIFICAR</v>
          </cell>
          <cell r="C676" t="str">
            <v>INSUMOS</v>
          </cell>
          <cell r="D676" t="str">
            <v>APÓSITO HIDROCOLOIDE DELGADO OCLUSIVO 5 X 10 CM (2"X4") CAJA POR 20 UNDS</v>
          </cell>
          <cell r="E676">
            <v>44255</v>
          </cell>
          <cell r="F676" t="e">
            <v>#N/A</v>
          </cell>
          <cell r="G676" t="str">
            <v>NTI</v>
          </cell>
          <cell r="H676"/>
          <cell r="I676" t="e">
            <v>#N/A</v>
          </cell>
        </row>
        <row r="677">
          <cell r="A677" t="str">
            <v>INSUMOS</v>
          </cell>
          <cell r="B677" t="str">
            <v>CODIFICAR</v>
          </cell>
          <cell r="C677" t="str">
            <v>INSUMOS</v>
          </cell>
          <cell r="D677" t="str">
            <v>GASA ALFA SAFE ESTÉRIL 4X4 CAJA X 12 SOBRES</v>
          </cell>
          <cell r="E677">
            <v>479</v>
          </cell>
          <cell r="F677" t="e">
            <v>#N/A</v>
          </cell>
          <cell r="G677" t="str">
            <v>NTI</v>
          </cell>
          <cell r="H677"/>
          <cell r="I677" t="e">
            <v>#N/A</v>
          </cell>
        </row>
        <row r="678">
          <cell r="A678" t="str">
            <v>INSUMOS</v>
          </cell>
          <cell r="B678">
            <v>276260</v>
          </cell>
          <cell r="C678" t="str">
            <v>INSUMOS</v>
          </cell>
          <cell r="D678" t="str">
            <v>PAÑAL TENA SLIP ABSORBENTE TALLA L CUTANEO PAQUETE X 30</v>
          </cell>
          <cell r="E678">
            <v>4300</v>
          </cell>
          <cell r="F678" t="str">
            <v>TENA SLIP</v>
          </cell>
          <cell r="G678" t="str">
            <v>NTI</v>
          </cell>
          <cell r="H678"/>
          <cell r="I678">
            <v>6</v>
          </cell>
        </row>
        <row r="679">
          <cell r="A679" t="str">
            <v>INSUMOS</v>
          </cell>
          <cell r="B679">
            <v>254697</v>
          </cell>
          <cell r="C679" t="str">
            <v>INSUMOS</v>
          </cell>
          <cell r="D679" t="str">
            <v>PAÑAL TENA SLIP ABSORBENTE TALLA L CUTANEO PAQUETE X 9</v>
          </cell>
          <cell r="E679">
            <v>3200</v>
          </cell>
          <cell r="F679" t="str">
            <v>TENA</v>
          </cell>
          <cell r="G679" t="str">
            <v>NTI</v>
          </cell>
          <cell r="H679"/>
          <cell r="I679">
            <v>6</v>
          </cell>
        </row>
        <row r="680">
          <cell r="A680" t="str">
            <v>INSUMOS</v>
          </cell>
          <cell r="B680">
            <v>254700</v>
          </cell>
          <cell r="C680" t="str">
            <v>INSUMOS</v>
          </cell>
          <cell r="D680" t="str">
            <v>PAÑAL TENA SLIP ABSORBENTE TALLA M CUTANEO PAQUETE X 9</v>
          </cell>
          <cell r="E680">
            <v>3100</v>
          </cell>
          <cell r="F680" t="str">
            <v>TENA</v>
          </cell>
          <cell r="G680" t="str">
            <v>NTI</v>
          </cell>
          <cell r="H680"/>
          <cell r="I680">
            <v>6</v>
          </cell>
        </row>
        <row r="681">
          <cell r="A681" t="str">
            <v>INSUMOS</v>
          </cell>
          <cell r="B681">
            <v>276257</v>
          </cell>
          <cell r="C681" t="str">
            <v>INSUMOS</v>
          </cell>
          <cell r="D681" t="str">
            <v>PAÑAL TENA SLIP ABSORBENTE TALLA M CUTANEO PAQUETE X 30</v>
          </cell>
          <cell r="E681">
            <v>2521</v>
          </cell>
          <cell r="F681" t="str">
            <v>TENA SLIP</v>
          </cell>
          <cell r="G681" t="str">
            <v>NTI</v>
          </cell>
          <cell r="H681"/>
          <cell r="I681">
            <v>6</v>
          </cell>
        </row>
        <row r="682">
          <cell r="A682" t="str">
            <v>INSUMOS</v>
          </cell>
          <cell r="B682">
            <v>254701</v>
          </cell>
          <cell r="C682" t="str">
            <v>INSUMOS</v>
          </cell>
          <cell r="D682" t="str">
            <v>PAÑAL TENA SLIP ABSORBENTE TALLA M CUTANEO PAQUETE X 21</v>
          </cell>
          <cell r="E682">
            <v>2900</v>
          </cell>
          <cell r="F682" t="str">
            <v>TENA</v>
          </cell>
          <cell r="G682" t="str">
            <v>NTI</v>
          </cell>
          <cell r="H682"/>
          <cell r="I682">
            <v>6</v>
          </cell>
        </row>
        <row r="683">
          <cell r="A683" t="str">
            <v>INSUMOS</v>
          </cell>
          <cell r="B683">
            <v>257561</v>
          </cell>
          <cell r="C683" t="str">
            <v>INSUMOS</v>
          </cell>
          <cell r="D683" t="str">
            <v>PAÑAL TENA SLIP ABSORBENTE TALLA XL CUTANEO PAQUETE X 21</v>
          </cell>
          <cell r="E683">
            <v>4900</v>
          </cell>
          <cell r="F683" t="str">
            <v>TENA</v>
          </cell>
          <cell r="G683" t="str">
            <v>NTI</v>
          </cell>
          <cell r="H683"/>
          <cell r="I683">
            <v>6</v>
          </cell>
        </row>
        <row r="684">
          <cell r="A684" t="str">
            <v>INSUMOS</v>
          </cell>
          <cell r="B684">
            <v>275259</v>
          </cell>
          <cell r="C684" t="str">
            <v>INSUMOS</v>
          </cell>
          <cell r="D684" t="str">
            <v>PAÑAL TENA SLIP ABSORBENTE TALLA XL CUTANEO PAQUETE X 9</v>
          </cell>
          <cell r="E684">
            <v>3700</v>
          </cell>
          <cell r="F684" t="str">
            <v>TENA</v>
          </cell>
          <cell r="G684" t="str">
            <v>NTI</v>
          </cell>
          <cell r="H684"/>
          <cell r="I684">
            <v>6</v>
          </cell>
        </row>
        <row r="685">
          <cell r="A685" t="str">
            <v>INSUMOS</v>
          </cell>
          <cell r="B685">
            <v>241833</v>
          </cell>
          <cell r="C685" t="str">
            <v>INSUMOS</v>
          </cell>
          <cell r="D685" t="str">
            <v>PAÑAL TENA SLIP ULTRA ABSORBENTE TALLA L CUTANEO PAQUETE X21</v>
          </cell>
          <cell r="E685">
            <v>4300</v>
          </cell>
          <cell r="F685" t="str">
            <v>TENA</v>
          </cell>
          <cell r="G685" t="str">
            <v>NTI</v>
          </cell>
          <cell r="H685"/>
          <cell r="I685">
            <v>6</v>
          </cell>
        </row>
        <row r="686">
          <cell r="A686" t="str">
            <v>INSUMOS</v>
          </cell>
          <cell r="B686">
            <v>241831</v>
          </cell>
          <cell r="C686" t="str">
            <v>INSUMOS</v>
          </cell>
          <cell r="D686" t="str">
            <v>PAÑAL TENA SLIP ULTRA ABSORBENTE TALLA M CUTANEO PAQUETE X21</v>
          </cell>
          <cell r="E686">
            <v>4000</v>
          </cell>
          <cell r="F686" t="str">
            <v>TENA</v>
          </cell>
          <cell r="G686" t="str">
            <v>NTI</v>
          </cell>
          <cell r="H686"/>
          <cell r="I686">
            <v>6</v>
          </cell>
        </row>
        <row r="687">
          <cell r="A687" t="str">
            <v>INSUMOS</v>
          </cell>
          <cell r="B687">
            <v>287287</v>
          </cell>
          <cell r="C687" t="str">
            <v>INSUMOS</v>
          </cell>
          <cell r="D687" t="str">
            <v>PAÑAL ABSORBENTE TENA PANTS ULTRA TALLA L CUTANEO PAQUETE X 10</v>
          </cell>
          <cell r="E687">
            <v>5500</v>
          </cell>
          <cell r="F687" t="str">
            <v>TENA PANTS</v>
          </cell>
          <cell r="G687" t="str">
            <v>NTI</v>
          </cell>
          <cell r="H687"/>
          <cell r="I687">
            <v>6</v>
          </cell>
        </row>
        <row r="688">
          <cell r="A688" t="str">
            <v>INSUMOS</v>
          </cell>
          <cell r="B688">
            <v>287286</v>
          </cell>
          <cell r="C688" t="str">
            <v>INSUMOS</v>
          </cell>
          <cell r="D688" t="str">
            <v>PAÑAL ABSORBENTE TENA PANTS ULTRA TALLA M CUTANEO PAQUETE X10</v>
          </cell>
          <cell r="E688">
            <v>4900</v>
          </cell>
          <cell r="F688" t="str">
            <v>TENA PANTS</v>
          </cell>
          <cell r="G688" t="str">
            <v>NTI</v>
          </cell>
          <cell r="H688"/>
          <cell r="I688">
            <v>6</v>
          </cell>
        </row>
        <row r="689">
          <cell r="A689" t="str">
            <v>INSUMOS</v>
          </cell>
          <cell r="B689" t="str">
            <v>CODIFICAR</v>
          </cell>
          <cell r="C689" t="str">
            <v>INSUMOS</v>
          </cell>
          <cell r="D689" t="str">
            <v>PAÑAL ABSORBENTE TENA PANTS ULTRA TALLA M CUTANEO PAQUETE X 21</v>
          </cell>
          <cell r="E689">
            <v>3980</v>
          </cell>
          <cell r="F689" t="e">
            <v>#N/A</v>
          </cell>
          <cell r="G689" t="str">
            <v>NTI</v>
          </cell>
          <cell r="H689"/>
          <cell r="I689" t="e">
            <v>#N/A</v>
          </cell>
        </row>
        <row r="690">
          <cell r="A690" t="str">
            <v>INSUMOS</v>
          </cell>
          <cell r="B690" t="str">
            <v>CODIFICAR</v>
          </cell>
          <cell r="C690" t="str">
            <v>INSUMOS</v>
          </cell>
          <cell r="D690" t="str">
            <v>PAÑAL PARA ADULTOS TENA PANTS GRANDE PAQUETE X 20</v>
          </cell>
          <cell r="E690">
            <v>4662</v>
          </cell>
          <cell r="F690" t="e">
            <v>#N/A</v>
          </cell>
          <cell r="G690" t="str">
            <v>NTI</v>
          </cell>
          <cell r="H690"/>
          <cell r="I690" t="e">
            <v>#N/A</v>
          </cell>
        </row>
        <row r="691">
          <cell r="A691" t="str">
            <v>INSUMOS</v>
          </cell>
          <cell r="B691" t="str">
            <v>CODIFICAR</v>
          </cell>
          <cell r="C691" t="str">
            <v>INSUMOS</v>
          </cell>
          <cell r="D691" t="str">
            <v>PAÑAL TENA BASIC INCONTINENCIA FUERTE TALLA L PAQUETE X 21</v>
          </cell>
          <cell r="E691">
            <v>3600</v>
          </cell>
          <cell r="F691" t="e">
            <v>#N/A</v>
          </cell>
          <cell r="G691" t="str">
            <v>NTI</v>
          </cell>
          <cell r="H691"/>
          <cell r="I691" t="e">
            <v>#N/A</v>
          </cell>
        </row>
        <row r="692">
          <cell r="A692" t="str">
            <v>INSUMOS</v>
          </cell>
          <cell r="B692" t="str">
            <v>CODIFICAR</v>
          </cell>
          <cell r="C692" t="str">
            <v>INSUMOS</v>
          </cell>
          <cell r="D692" t="str">
            <v>PAÑAL TENA BASIC INCONTINENCIA FUERTE TALLA M PAQUETE X 21</v>
          </cell>
          <cell r="E692">
            <v>2900</v>
          </cell>
          <cell r="F692" t="e">
            <v>#N/A</v>
          </cell>
          <cell r="G692" t="str">
            <v>NTI</v>
          </cell>
          <cell r="H692"/>
          <cell r="I692" t="e">
            <v>#N/A</v>
          </cell>
        </row>
        <row r="693">
          <cell r="A693" t="str">
            <v>INSUMOS</v>
          </cell>
          <cell r="B693">
            <v>888975</v>
          </cell>
          <cell r="C693" t="str">
            <v>INSUMOS</v>
          </cell>
          <cell r="D693" t="str">
            <v>COSTO DOMICILIO</v>
          </cell>
          <cell r="E693">
            <v>6630</v>
          </cell>
          <cell r="F693" t="e">
            <v>#N/A</v>
          </cell>
          <cell r="G693" t="str">
            <v>NTI</v>
          </cell>
          <cell r="H693"/>
          <cell r="I693" t="e">
            <v>#N/A</v>
          </cell>
        </row>
        <row r="694">
          <cell r="A694" t="str">
            <v>00226033-04</v>
          </cell>
          <cell r="B694">
            <v>75586</v>
          </cell>
          <cell r="C694" t="str">
            <v>IRBESARTAN</v>
          </cell>
          <cell r="D694" t="str">
            <v>IRBESARTAN 300mgTAB/CAPS/GRAG/COMPORTABLETA/CAPSULA/GRAGEA/COMPRIMIDO/PERLAAPROVEL</v>
          </cell>
          <cell r="E694">
            <v>1491</v>
          </cell>
          <cell r="F694" t="str">
            <v>SANOFI AGOTADO</v>
          </cell>
          <cell r="G694" t="str">
            <v>RNC</v>
          </cell>
          <cell r="H694">
            <v>1491</v>
          </cell>
          <cell r="I694">
            <v>4</v>
          </cell>
        </row>
        <row r="695">
          <cell r="A695" t="str">
            <v>00226034-03</v>
          </cell>
          <cell r="B695">
            <v>75571</v>
          </cell>
          <cell r="C695" t="str">
            <v>IRBESARTAN</v>
          </cell>
          <cell r="D695" t="str">
            <v>IRBESARTAN 150mgTAB/CAPS/GRAG/COMPORTABLETA/CAPSULA/GRAGEA/COMPRIMIDO/PERLAAPROVEL</v>
          </cell>
          <cell r="E695">
            <v>745</v>
          </cell>
          <cell r="F695" t="str">
            <v>SANOFI AGOTADO</v>
          </cell>
          <cell r="G695" t="str">
            <v>RNC</v>
          </cell>
          <cell r="H695">
            <v>745.5</v>
          </cell>
          <cell r="I695">
            <v>4</v>
          </cell>
        </row>
        <row r="696">
          <cell r="A696" t="str">
            <v>20048718-08</v>
          </cell>
          <cell r="B696">
            <v>270632</v>
          </cell>
          <cell r="C696" t="str">
            <v>IRBESARTAN</v>
          </cell>
          <cell r="D696" t="str">
            <v>IRBESARTAN 300mgTAB/CAPS/GRAG/COMPORTABLETA/CAPSULA/GRAGEA/COMPRIMIDO/PERLACORIONAL</v>
          </cell>
          <cell r="E696">
            <v>1491</v>
          </cell>
          <cell r="F696" t="str">
            <v>CLOSTER INT</v>
          </cell>
          <cell r="G696" t="str">
            <v>REG</v>
          </cell>
          <cell r="H696">
            <v>1491</v>
          </cell>
          <cell r="I696">
            <v>28</v>
          </cell>
        </row>
        <row r="697">
          <cell r="A697" t="str">
            <v>19904597-04</v>
          </cell>
          <cell r="B697">
            <v>89507</v>
          </cell>
          <cell r="C697" t="str">
            <v>IRBESARTAN/HIDROCLOROTIAZIDA</v>
          </cell>
          <cell r="D697" t="str">
            <v>IRBESARTAN + HIDROCLOROTIAZIDA (150+12.5)mgTAB/CAPS/GRAG/COMPORTABLETA/CAPSULA/GRAGEA/COMPRIMIDO/PERLACOAPROVEL</v>
          </cell>
          <cell r="E697">
            <v>1014</v>
          </cell>
          <cell r="F697" t="str">
            <v>SANOFI INT</v>
          </cell>
          <cell r="G697" t="str">
            <v>REG</v>
          </cell>
          <cell r="H697">
            <v>1014</v>
          </cell>
          <cell r="I697">
            <v>28</v>
          </cell>
        </row>
        <row r="698">
          <cell r="A698" t="str">
            <v>20010014-12</v>
          </cell>
          <cell r="B698">
            <v>200586</v>
          </cell>
          <cell r="C698" t="str">
            <v>IRBESARTAN/HIDROCLOROTIAZIDA</v>
          </cell>
          <cell r="D698" t="str">
            <v>IRBESARTAN + HIDROCLOROTIAZIDA (150+12.5)mgTAB/CAPS/GRAG/COMPORTABLETA/CAPSULA/GRAGEA/COMPRIMIDO/PERLAIRBERPLEX 150/125MG</v>
          </cell>
          <cell r="E698">
            <v>1014</v>
          </cell>
          <cell r="F698" t="str">
            <v>TECNOQUIMICA</v>
          </cell>
          <cell r="G698" t="str">
            <v>REG</v>
          </cell>
          <cell r="H698">
            <v>1014</v>
          </cell>
          <cell r="I698">
            <v>16</v>
          </cell>
        </row>
        <row r="699">
          <cell r="A699" t="str">
            <v>00057706-02</v>
          </cell>
          <cell r="B699">
            <v>76918</v>
          </cell>
          <cell r="C699" t="str">
            <v>ISOCONAZOL NITRATO</v>
          </cell>
          <cell r="D699" t="str">
            <v>ISOCONAZOL NITRATO10mg/ml (1%)CREMATOPTUBO/FRASCO/DISPOSITIVO N/A</v>
          </cell>
          <cell r="E699">
            <v>19884</v>
          </cell>
          <cell r="F699" t="str">
            <v>GENFAR</v>
          </cell>
          <cell r="G699" t="str">
            <v>NTI</v>
          </cell>
          <cell r="H699"/>
          <cell r="I699">
            <v>16</v>
          </cell>
        </row>
        <row r="700">
          <cell r="A700" t="str">
            <v>19939721-01</v>
          </cell>
          <cell r="B700">
            <v>442</v>
          </cell>
          <cell r="C700" t="str">
            <v>ISOCONAZOL NITRATO</v>
          </cell>
          <cell r="D700" t="str">
            <v>ICADEN 1%20GRCREMA TOPICATUBOTOPICACREMA TOPICA</v>
          </cell>
          <cell r="E700">
            <v>88769</v>
          </cell>
          <cell r="F700" t="str">
            <v>BIOPAS</v>
          </cell>
          <cell r="G700" t="str">
            <v>NTI</v>
          </cell>
          <cell r="H700"/>
          <cell r="I700">
            <v>4</v>
          </cell>
        </row>
        <row r="701">
          <cell r="A701" t="str">
            <v>20020357-03</v>
          </cell>
          <cell r="B701">
            <v>88178</v>
          </cell>
          <cell r="C701" t="str">
            <v>ISOTRETINOINA</v>
          </cell>
          <cell r="D701" t="str">
            <v>ISOFACE20MGTABLETA/CAPSULA/GRAGEA/COMPRIMIDO/PERLATABLETA/CAPSULA/GRAGEA/COMPRIMIDO/PERLAORALTABLETA/CAPSULA/GRAGEA/COMPRIMIDO/PERLA</v>
          </cell>
          <cell r="E701">
            <v>8379</v>
          </cell>
          <cell r="F701" t="str">
            <v>PROCAPS ****</v>
          </cell>
          <cell r="G701" t="str">
            <v>NTI</v>
          </cell>
          <cell r="H701"/>
          <cell r="I701">
            <v>4</v>
          </cell>
        </row>
        <row r="702">
          <cell r="A702" t="str">
            <v>20109859-03</v>
          </cell>
          <cell r="B702">
            <v>268024</v>
          </cell>
          <cell r="C702" t="str">
            <v>ITRACONAZOL</v>
          </cell>
          <cell r="D702" t="str">
            <v>ITRACONAZOL100mgTAB/CAPS/GRAG/COMPORTABLETA/CAPSULA/GRAGEA/COMPRIMIDO/PERLAENITRAX 100MG</v>
          </cell>
          <cell r="E702">
            <v>2662</v>
          </cell>
          <cell r="F702" t="str">
            <v>PROCAPS</v>
          </cell>
          <cell r="G702" t="str">
            <v>RNC</v>
          </cell>
          <cell r="H702">
            <v>2662</v>
          </cell>
          <cell r="I702">
            <v>4</v>
          </cell>
        </row>
        <row r="703">
          <cell r="A703" t="str">
            <v>19983736-03</v>
          </cell>
          <cell r="B703">
            <v>261290</v>
          </cell>
          <cell r="C703" t="str">
            <v>IVABRADINA</v>
          </cell>
          <cell r="D703" t="str">
            <v>IVABRADINA5mgTAB/CAPS/GRAG/COMPORTABLETA/CAPSULA/GRAGEA/COMPRIMIDO/PERLAPROCORALAN 5MG</v>
          </cell>
          <cell r="E703">
            <v>1806</v>
          </cell>
          <cell r="F703" t="str">
            <v>SERVIER</v>
          </cell>
          <cell r="G703" t="str">
            <v>RNC</v>
          </cell>
          <cell r="H703">
            <v>1806.25</v>
          </cell>
          <cell r="I703">
            <v>4</v>
          </cell>
        </row>
        <row r="704">
          <cell r="A704" t="str">
            <v>19980678-01</v>
          </cell>
          <cell r="B704">
            <v>287710</v>
          </cell>
          <cell r="C704" t="str">
            <v>IVERMECTINA</v>
          </cell>
          <cell r="D704" t="str">
            <v>IVERMECTINA0,06SOLUCION/SUSPENSIONORFRASCO N/A</v>
          </cell>
          <cell r="E704">
            <v>41302</v>
          </cell>
          <cell r="F704" t="str">
            <v>SIEGFRIED</v>
          </cell>
          <cell r="G704" t="str">
            <v>NTI</v>
          </cell>
          <cell r="H704"/>
          <cell r="I704">
            <v>4</v>
          </cell>
        </row>
        <row r="705">
          <cell r="A705" t="str">
            <v>20082013-03</v>
          </cell>
          <cell r="B705">
            <v>262167</v>
          </cell>
          <cell r="C705" t="str">
            <v>IVERMECTINA</v>
          </cell>
          <cell r="D705" t="str">
            <v>IVERMECTINA0,01CREMATOPTUBO/FRASCO/DISPOSITIVO N/A SOOLANTRA 30GR</v>
          </cell>
          <cell r="E705">
            <v>188194</v>
          </cell>
          <cell r="F705" t="str">
            <v>GALDERMA</v>
          </cell>
          <cell r="G705" t="str">
            <v>NTI</v>
          </cell>
          <cell r="H705"/>
          <cell r="I705">
            <v>16</v>
          </cell>
        </row>
        <row r="706">
          <cell r="A706" t="str">
            <v>19919875-07</v>
          </cell>
          <cell r="B706">
            <v>255487</v>
          </cell>
          <cell r="C706" t="str">
            <v>KETOCONAZOL</v>
          </cell>
          <cell r="D706" t="str">
            <v>KETOCONAZOL0,02CHAMPUTOPFRASCO N/A OVALE</v>
          </cell>
          <cell r="E706">
            <v>105277</v>
          </cell>
          <cell r="F706" t="str">
            <v>PHARMADERM</v>
          </cell>
          <cell r="G706" t="str">
            <v>NTI</v>
          </cell>
          <cell r="H706"/>
          <cell r="I706">
            <v>16</v>
          </cell>
        </row>
        <row r="707">
          <cell r="A707" t="str">
            <v>19931135-04</v>
          </cell>
          <cell r="B707">
            <v>3281</v>
          </cell>
          <cell r="C707" t="str">
            <v>KETOCONAZOL</v>
          </cell>
          <cell r="D707" t="str">
            <v>KETOCONAZOL0,02CHAMPUTOPFRASCO N/A KETOMED 2%</v>
          </cell>
          <cell r="E707">
            <v>125116</v>
          </cell>
          <cell r="F707" t="str">
            <v>MEGALABS</v>
          </cell>
          <cell r="G707" t="str">
            <v>NTI</v>
          </cell>
          <cell r="H707"/>
          <cell r="I707">
            <v>16</v>
          </cell>
        </row>
        <row r="708">
          <cell r="A708" t="str">
            <v>00024416-01</v>
          </cell>
          <cell r="B708">
            <v>1050</v>
          </cell>
          <cell r="C708" t="str">
            <v>KETOTIFENO</v>
          </cell>
          <cell r="D708" t="str">
            <v>KETOTIFENO M 100 MLJARABEFRASCOORALJARABE</v>
          </cell>
          <cell r="E708">
            <v>16008</v>
          </cell>
          <cell r="F708" t="str">
            <v>TECNOQUIMICA</v>
          </cell>
          <cell r="G708" t="str">
            <v>NTI</v>
          </cell>
          <cell r="H708"/>
          <cell r="I708">
            <v>16</v>
          </cell>
        </row>
        <row r="709">
          <cell r="A709" t="str">
            <v>19984823-01</v>
          </cell>
          <cell r="B709">
            <v>42189</v>
          </cell>
          <cell r="C709" t="str">
            <v>KETOTIFENO</v>
          </cell>
          <cell r="D709" t="str">
            <v>KETOTIFENO KETOTIFENO LAPROFF JARABE POR 100 MILILITRO 0 COMA 2 mlJARABEORAL19984823-2</v>
          </cell>
          <cell r="E709">
            <v>4423</v>
          </cell>
          <cell r="F709" t="str">
            <v>LAPROFF INT</v>
          </cell>
          <cell r="G709" t="str">
            <v>NTI</v>
          </cell>
          <cell r="H709"/>
          <cell r="I709">
            <v>28</v>
          </cell>
        </row>
        <row r="710">
          <cell r="A710" t="str">
            <v>19991710-05</v>
          </cell>
          <cell r="B710">
            <v>177255</v>
          </cell>
          <cell r="C710" t="str">
            <v>KETOTIFENO</v>
          </cell>
          <cell r="D710" t="str">
            <v>KENALER-R 0.025% 5 MLSOL OFTALMICAFCOOFTALMICASOL OFTALMICA</v>
          </cell>
          <cell r="E710">
            <v>111111</v>
          </cell>
          <cell r="F710" t="str">
            <v>ESPEC.OF AGOT</v>
          </cell>
          <cell r="G710" t="str">
            <v>NTI</v>
          </cell>
          <cell r="H710"/>
          <cell r="I710">
            <v>4</v>
          </cell>
        </row>
        <row r="711">
          <cell r="A711" t="str">
            <v>19941145-01</v>
          </cell>
          <cell r="B711">
            <v>88579</v>
          </cell>
          <cell r="C711" t="str">
            <v>LACTOBACILLUS ACIDOPHILUS</v>
          </cell>
          <cell r="D711" t="str">
            <v>MULTIFLORA1GRPOLVO PARA SUSPENSIÒNSACHETORALPOLVO PARA SUSPENSIÒN</v>
          </cell>
          <cell r="E711">
            <v>12638</v>
          </cell>
          <cell r="F711" t="str">
            <v>CHALVER</v>
          </cell>
          <cell r="G711" t="str">
            <v>NTI</v>
          </cell>
          <cell r="H711"/>
          <cell r="I711">
            <v>4</v>
          </cell>
        </row>
        <row r="712">
          <cell r="A712">
            <v>20114199</v>
          </cell>
          <cell r="B712">
            <v>283993</v>
          </cell>
          <cell r="C712" t="str">
            <v>LACTOBACILLUS REUTERI-PROTECTI</v>
          </cell>
          <cell r="D712" t="str">
            <v>GIGINATABLETA/CAPSULA/GRAGEA/COMPRIMIDO/PERLATABLETA/CAPSULA/GRAGEA/COMPRIMIDO/PERLAORALTABLETA/CAPSULA/GRAGEA/COMPRIMIDO/PERLA</v>
          </cell>
          <cell r="E712">
            <v>4749</v>
          </cell>
          <cell r="F712" t="str">
            <v>LAFRANCOL</v>
          </cell>
          <cell r="G712" t="str">
            <v>NTI</v>
          </cell>
          <cell r="H712"/>
          <cell r="I712">
            <v>4</v>
          </cell>
        </row>
        <row r="713">
          <cell r="A713" t="str">
            <v>00038540-05</v>
          </cell>
          <cell r="B713">
            <v>247618</v>
          </cell>
          <cell r="C713" t="str">
            <v>LACTULOSA</v>
          </cell>
          <cell r="D713" t="str">
            <v>LACTULOSA66,7g/100mlSOLUCION/SUSPENSIONORFRASCO N/A LACTULAX</v>
          </cell>
          <cell r="E713">
            <v>118444</v>
          </cell>
          <cell r="F713" t="str">
            <v>CHALVER INT</v>
          </cell>
          <cell r="G713" t="str">
            <v>NTI</v>
          </cell>
          <cell r="H713"/>
          <cell r="I713">
            <v>28</v>
          </cell>
        </row>
        <row r="714">
          <cell r="A714" t="str">
            <v>00215610-01</v>
          </cell>
          <cell r="B714">
            <v>208260</v>
          </cell>
          <cell r="C714" t="str">
            <v>LAMOTRIGINA</v>
          </cell>
          <cell r="D714" t="str">
            <v>LAMOTRIGINA25mgTAB/CAPS/GRAG/COMPORTABLETA/CAPSULA/GRAGEA/COMPRIMIDO/PERLALAMICTAL</v>
          </cell>
          <cell r="E714">
            <v>439</v>
          </cell>
          <cell r="F714" t="str">
            <v>GLAXO INT</v>
          </cell>
          <cell r="G714" t="str">
            <v>REG</v>
          </cell>
          <cell r="H714">
            <v>439</v>
          </cell>
          <cell r="I714">
            <v>28</v>
          </cell>
        </row>
        <row r="715">
          <cell r="A715" t="str">
            <v>19989033-03</v>
          </cell>
          <cell r="B715">
            <v>155457</v>
          </cell>
          <cell r="C715" t="str">
            <v>LANSOPRAZOL</v>
          </cell>
          <cell r="D715" t="str">
            <v>LANSOPRAZOL30mgTAB/CAPS/GRAG/COMPORTABLETA/CAPSULA/GRAGEA/COMPRIMIDO/PERLA</v>
          </cell>
          <cell r="E715">
            <v>767</v>
          </cell>
          <cell r="F715" t="str">
            <v>GENFAR INT</v>
          </cell>
          <cell r="G715" t="str">
            <v>REG</v>
          </cell>
          <cell r="H715">
            <v>829</v>
          </cell>
          <cell r="I715">
            <v>28</v>
          </cell>
        </row>
        <row r="716">
          <cell r="A716" t="str">
            <v>00213704-01</v>
          </cell>
          <cell r="B716">
            <v>129657</v>
          </cell>
          <cell r="C716" t="str">
            <v>LATANOPROST</v>
          </cell>
          <cell r="D716" t="str">
            <v>LATANOPROST0.005(%)SOLUCION/SUSPENSIONOFTFRASCOXALATAN</v>
          </cell>
          <cell r="E716">
            <v>20671</v>
          </cell>
          <cell r="F716" t="str">
            <v>ASPEN INT POS</v>
          </cell>
          <cell r="G716" t="str">
            <v>REG</v>
          </cell>
          <cell r="H716">
            <v>20671</v>
          </cell>
          <cell r="I716">
            <v>28</v>
          </cell>
        </row>
        <row r="717">
          <cell r="A717" t="str">
            <v>19908093-01</v>
          </cell>
          <cell r="B717">
            <v>147288</v>
          </cell>
          <cell r="C717" t="str">
            <v>LATANOPROST</v>
          </cell>
          <cell r="D717" t="str">
            <v>LATANOPROST0.005(%)SOLUCION/SUSPENSIONOFTFRASCOLOUTEN</v>
          </cell>
          <cell r="E717">
            <v>18253</v>
          </cell>
          <cell r="F717" t="str">
            <v>MEGALABS INT CB</v>
          </cell>
          <cell r="G717" t="str">
            <v>REG</v>
          </cell>
          <cell r="H717">
            <v>20671</v>
          </cell>
          <cell r="I717">
            <v>28</v>
          </cell>
        </row>
        <row r="718">
          <cell r="A718" t="str">
            <v>19947216-03</v>
          </cell>
          <cell r="B718">
            <v>162874</v>
          </cell>
          <cell r="C718" t="str">
            <v>LATANOPROST</v>
          </cell>
          <cell r="D718" t="str">
            <v>LATANOPROST0.005(%)SOLUCION/SUSPENSIONOFTFRASCOLATANOX</v>
          </cell>
          <cell r="E718">
            <v>18534</v>
          </cell>
          <cell r="F718" t="str">
            <v>PROCAP INT1OP</v>
          </cell>
          <cell r="G718" t="str">
            <v>REG</v>
          </cell>
          <cell r="H718">
            <v>41343</v>
          </cell>
          <cell r="I718">
            <v>28</v>
          </cell>
        </row>
        <row r="719">
          <cell r="A719" t="str">
            <v>00230658-01</v>
          </cell>
          <cell r="B719">
            <v>54895</v>
          </cell>
          <cell r="C719" t="str">
            <v>LEFLUNOMIDA</v>
          </cell>
          <cell r="D719" t="str">
            <v>LEFLUNOMIDE20mgTAB/CAPS/GRAG/COMPORTABLETA/CAPSULA/GRAGEA/COMPRIMIDO/PERLAARAVA</v>
          </cell>
          <cell r="E719">
            <v>6453</v>
          </cell>
          <cell r="F719" t="str">
            <v>SANOFI AGOTADO</v>
          </cell>
          <cell r="G719" t="str">
            <v>RNC</v>
          </cell>
          <cell r="H719">
            <v>6453</v>
          </cell>
          <cell r="I719">
            <v>4</v>
          </cell>
        </row>
        <row r="720">
          <cell r="A720" t="str">
            <v>19963298-02</v>
          </cell>
          <cell r="B720">
            <v>162225</v>
          </cell>
          <cell r="C720" t="str">
            <v>LEFLUNOMIDA</v>
          </cell>
          <cell r="D720" t="str">
            <v>LEFLUNOMIDE20mgTAB/CAPS/GRAG/COMPORTABLETA/CAPSULA/GRAGEA/COMPRIMIDO/PERLAINFLAXEN</v>
          </cell>
          <cell r="E720">
            <v>6453</v>
          </cell>
          <cell r="F720" t="str">
            <v>PROCAPS  CD</v>
          </cell>
          <cell r="G720" t="str">
            <v>RNC</v>
          </cell>
          <cell r="H720">
            <v>6453</v>
          </cell>
          <cell r="I720">
            <v>4</v>
          </cell>
        </row>
        <row r="721">
          <cell r="A721" t="str">
            <v>20065665-01</v>
          </cell>
          <cell r="B721">
            <v>310327</v>
          </cell>
          <cell r="C721" t="str">
            <v>LETROZOL</v>
          </cell>
          <cell r="D721" t="str">
            <v>LETROZOL 2.5mgTAB/CAPS/GRAG/COMPORTABLETA/CAPSULA/GRAGEA/COMPRIMIDO/PERLALETROLE</v>
          </cell>
          <cell r="E721">
            <v>4891</v>
          </cell>
          <cell r="F721" t="str">
            <v>GRUPOAFININT</v>
          </cell>
          <cell r="G721" t="str">
            <v>REG</v>
          </cell>
          <cell r="H721">
            <v>4891</v>
          </cell>
          <cell r="I721">
            <v>28</v>
          </cell>
        </row>
        <row r="722">
          <cell r="A722" t="str">
            <v>19936412-02</v>
          </cell>
          <cell r="B722">
            <v>154994</v>
          </cell>
          <cell r="C722" t="str">
            <v>LEVETIRACETAM</v>
          </cell>
          <cell r="D722" t="str">
            <v>LEVETIRACETAM (KEPPRA)500mgTABLETA/CAPSULA/GRAGEA/COMPRIMIDO/PERLAORTABLETA/CAPSULA/GRAGEA/COMPRIMIDO/PERLA</v>
          </cell>
          <cell r="E722">
            <v>1470</v>
          </cell>
          <cell r="F722" t="str">
            <v>GLAXO INT</v>
          </cell>
          <cell r="G722" t="str">
            <v>REG</v>
          </cell>
          <cell r="H722">
            <v>1470</v>
          </cell>
          <cell r="I722">
            <v>28</v>
          </cell>
        </row>
        <row r="723">
          <cell r="A723" t="str">
            <v>19975838-04</v>
          </cell>
          <cell r="B723">
            <v>157436</v>
          </cell>
          <cell r="C723" t="str">
            <v>LEVETIRACETAM</v>
          </cell>
          <cell r="D723" t="str">
            <v>LEVETIRACETAM (KEPPRA)100 MGSOLUCION ORALORAL19975838-4</v>
          </cell>
          <cell r="E723">
            <v>114000</v>
          </cell>
          <cell r="F723" t="str">
            <v>GLAXO INT</v>
          </cell>
          <cell r="G723" t="str">
            <v>REG</v>
          </cell>
          <cell r="H723">
            <v>114000</v>
          </cell>
          <cell r="I723">
            <v>28</v>
          </cell>
        </row>
        <row r="724">
          <cell r="A724" t="str">
            <v>19956949-01</v>
          </cell>
          <cell r="B724">
            <v>274008</v>
          </cell>
          <cell r="C724" t="str">
            <v>LEVOCETIRIZINA DICLORHIDRATO</v>
          </cell>
          <cell r="D724" t="str">
            <v>LEVOCETIRIZINA5mgTAB/CAPS/GRAG/COMPORTABLETA/CAPSULA/GRAGEA/COMPRIMIDO/PERLA N/A CEHALER</v>
          </cell>
          <cell r="E724">
            <v>6690</v>
          </cell>
          <cell r="F724" t="str">
            <v>ANZG INT</v>
          </cell>
          <cell r="G724" t="str">
            <v>NTI</v>
          </cell>
          <cell r="H724"/>
          <cell r="I724">
            <v>28</v>
          </cell>
        </row>
        <row r="725">
          <cell r="A725" t="str">
            <v>19987729-02</v>
          </cell>
          <cell r="B725">
            <v>173386</v>
          </cell>
          <cell r="C725" t="str">
            <v>LEVOCETIRIZINA DICLORHIDRATO</v>
          </cell>
          <cell r="D725" t="str">
            <v>LEVOCETIRIZINA0.5mg/ml (0.05%)SOLUCION/SUSPENSIÓNORFRASCO N/A LEVOTREX</v>
          </cell>
          <cell r="E725">
            <v>120972</v>
          </cell>
          <cell r="F725" t="str">
            <v>PROCAPS</v>
          </cell>
          <cell r="G725" t="str">
            <v>NTI</v>
          </cell>
          <cell r="H725"/>
          <cell r="I725">
            <v>4</v>
          </cell>
        </row>
        <row r="726">
          <cell r="A726" t="str">
            <v>20003985-01</v>
          </cell>
          <cell r="B726">
            <v>204928</v>
          </cell>
          <cell r="C726" t="str">
            <v>LEVOCETIRIZINA DICLORHIDRATO</v>
          </cell>
          <cell r="D726" t="str">
            <v>LEVOCETIRIZINA5mgTAB/CAPS/GRAG/COMPORTABLETA/CAPSULA/GRAGEA/COMPRIMIDO/PERLA N/A</v>
          </cell>
          <cell r="E726">
            <v>4326</v>
          </cell>
          <cell r="F726" t="str">
            <v>LA SANTE</v>
          </cell>
          <cell r="G726" t="str">
            <v>NTI</v>
          </cell>
          <cell r="H726"/>
          <cell r="I726">
            <v>16</v>
          </cell>
        </row>
        <row r="727">
          <cell r="A727" t="str">
            <v>19969889-38</v>
          </cell>
          <cell r="B727">
            <v>156602</v>
          </cell>
          <cell r="C727" t="str">
            <v>LEVOCLOPERASTINA</v>
          </cell>
          <cell r="D727" t="str">
            <v>CLOPERASTINA FENDIZOATO (EQUIVALENTE A CLOPERASTINA CLORHIDRATO)35.4mg/5ml (20mg/5ml)SUSPENSIONORFRASCO N/A CLOPERAX</v>
          </cell>
          <cell r="E727">
            <v>80972</v>
          </cell>
          <cell r="F727" t="str">
            <v>PROCAPS</v>
          </cell>
          <cell r="G727" t="str">
            <v>NTI</v>
          </cell>
          <cell r="H727"/>
          <cell r="I727">
            <v>4</v>
          </cell>
        </row>
        <row r="728">
          <cell r="A728" t="str">
            <v>20103866-02</v>
          </cell>
          <cell r="B728">
            <v>276783</v>
          </cell>
          <cell r="C728" t="str">
            <v>LEVOCLOPERASTINA</v>
          </cell>
          <cell r="D728" t="str">
            <v>CLOPERASTINA FENDIZOATO (EQUIVALENTE A CLOPERASTINA CLORHIDRATO)35.4mg/5ml (20mg/5ml)SUSPENSIONORFRASCO N/A LEVRONC</v>
          </cell>
          <cell r="E728">
            <v>68987</v>
          </cell>
          <cell r="F728" t="str">
            <v>NOVAMED</v>
          </cell>
          <cell r="G728" t="str">
            <v>NTI</v>
          </cell>
          <cell r="H728"/>
          <cell r="I728">
            <v>4</v>
          </cell>
        </row>
        <row r="729">
          <cell r="A729" t="str">
            <v>19903434-02</v>
          </cell>
          <cell r="B729">
            <v>155831</v>
          </cell>
          <cell r="C729" t="str">
            <v>LEVODROPROPIZINA</v>
          </cell>
          <cell r="D729" t="str">
            <v>LEVODROPROPIZINA (LEVOPRONT JARABE X 120 ML)0.6g/100mlJARABEORAL19903434-2 N/A</v>
          </cell>
          <cell r="E729">
            <v>74156</v>
          </cell>
          <cell r="F729" t="str">
            <v>BAGO INT</v>
          </cell>
          <cell r="G729" t="str">
            <v>NTI</v>
          </cell>
          <cell r="H729"/>
          <cell r="I729">
            <v>28</v>
          </cell>
        </row>
        <row r="730">
          <cell r="A730" t="str">
            <v>19942620-02</v>
          </cell>
          <cell r="B730">
            <v>117771</v>
          </cell>
          <cell r="C730" t="str">
            <v>LEVOFLOXACINA</v>
          </cell>
          <cell r="D730" t="str">
            <v>LEVOFLOXACINA 500mgTAB/CAPS/GRAG/COMPORTABLETA/CAPSULA/GRAGEA/COMPRIMIDO/PERLA N/A TRUXA</v>
          </cell>
          <cell r="E730">
            <v>33426</v>
          </cell>
          <cell r="F730" t="str">
            <v>ADIUM SAS</v>
          </cell>
          <cell r="G730" t="str">
            <v>NTI</v>
          </cell>
          <cell r="H730"/>
          <cell r="I730">
            <v>4</v>
          </cell>
        </row>
        <row r="731">
          <cell r="A731" t="str">
            <v>20008193-03</v>
          </cell>
          <cell r="B731">
            <v>197808</v>
          </cell>
          <cell r="C731" t="str">
            <v>LEVOFLOXACINA</v>
          </cell>
          <cell r="D731" t="str">
            <v>LEVOFLOXACINA 500mgTAB/CAPS/GRAG/COMPORTABLETA/CAPSULA/GRAGEA/COMPRIMIDO/PERLA N/A</v>
          </cell>
          <cell r="E731">
            <v>7883</v>
          </cell>
          <cell r="F731" t="str">
            <v>TECNOQUIMICA</v>
          </cell>
          <cell r="G731" t="str">
            <v>NTI</v>
          </cell>
          <cell r="H731"/>
          <cell r="I731">
            <v>16</v>
          </cell>
        </row>
        <row r="732">
          <cell r="A732" t="str">
            <v>20012091-01</v>
          </cell>
          <cell r="B732">
            <v>211364</v>
          </cell>
          <cell r="C732" t="str">
            <v>LEVOFLOXACINA</v>
          </cell>
          <cell r="D732" t="str">
            <v>LEVOFLOXACINA 500mgTAB/CAPS/GRAG/COMPORTABLETA/CAPSULA/GRAGEA/COMPRIMIDO/PERLA N/A ADIX</v>
          </cell>
          <cell r="E732">
            <v>14666</v>
          </cell>
          <cell r="F732" t="str">
            <v>LEGRAND</v>
          </cell>
          <cell r="G732" t="str">
            <v>NTI</v>
          </cell>
          <cell r="H732"/>
          <cell r="I732">
            <v>4</v>
          </cell>
        </row>
        <row r="733">
          <cell r="A733" t="str">
            <v>19918131-01</v>
          </cell>
          <cell r="B733">
            <v>267236</v>
          </cell>
          <cell r="C733" t="str">
            <v>LEVOMEPROMAZINA</v>
          </cell>
          <cell r="D733" t="str">
            <v>LEVOMEPROMAZINA MALEATO25mg(base)TAB/CAPS/GRAG/COMPORTABLETA/CAPSULA/GRAGEA/COMPRIMIDO/PERLA N/A</v>
          </cell>
          <cell r="E733">
            <v>2204</v>
          </cell>
          <cell r="F733" t="str">
            <v>SANOFI INT</v>
          </cell>
          <cell r="G733" t="str">
            <v>NTI</v>
          </cell>
          <cell r="H733"/>
          <cell r="I733">
            <v>28</v>
          </cell>
        </row>
        <row r="734">
          <cell r="A734" t="str">
            <v>19988755-01</v>
          </cell>
          <cell r="B734">
            <v>218945</v>
          </cell>
          <cell r="C734" t="str">
            <v>LEVONORGESTREL + ETINILESTRADI</v>
          </cell>
          <cell r="D734" t="str">
            <v>LEVONORGESTREL + ETINIL ESTRADIOL(150+30)mcgTAB/CAPS/GRAG/COMPORTABLETA/CAPSULA/GRAGEA/COMPRIMIDO/PERLAMICROGYNO -S</v>
          </cell>
          <cell r="E734">
            <v>290</v>
          </cell>
          <cell r="F734" t="str">
            <v>BCN MEDICAL</v>
          </cell>
          <cell r="G734" t="str">
            <v>RNC</v>
          </cell>
          <cell r="H734">
            <v>290.61904761904759</v>
          </cell>
          <cell r="I734">
            <v>4</v>
          </cell>
        </row>
        <row r="735">
          <cell r="A735" t="str">
            <v>00032602-02</v>
          </cell>
          <cell r="B735">
            <v>201998</v>
          </cell>
          <cell r="C735" t="str">
            <v>LEVOTIROXINA SODICA</v>
          </cell>
          <cell r="D735" t="str">
            <v>LEVOTIROXINA SODICA100mcgTAB/CAPS/GRAG/COMPORTABLETA/CAPSULA/GRAGEA/COMPRIMIDO/PERLA N/A EUTHIROX 100 MCG</v>
          </cell>
          <cell r="E735">
            <v>1773</v>
          </cell>
          <cell r="F735" t="str">
            <v>MERCK INT</v>
          </cell>
          <cell r="G735" t="str">
            <v>NTI</v>
          </cell>
          <cell r="H735"/>
          <cell r="I735">
            <v>28</v>
          </cell>
        </row>
        <row r="736">
          <cell r="A736" t="str">
            <v>00206776-12</v>
          </cell>
          <cell r="B736">
            <v>238594</v>
          </cell>
          <cell r="C736" t="str">
            <v>LEVOTIROXINA SODICA</v>
          </cell>
          <cell r="D736" t="str">
            <v>LEVOTIROXINA SODICA75mcgTAB/CAPS/GRAG/COMPORTABLETA/CAPSULA/GRAGEA/COMPRIMIDO/PERLA N/A EUTHIROX 75 MCG</v>
          </cell>
          <cell r="E736">
            <v>378</v>
          </cell>
          <cell r="F736" t="str">
            <v>MERCK INT</v>
          </cell>
          <cell r="G736" t="str">
            <v>NTI</v>
          </cell>
          <cell r="H736"/>
          <cell r="I736">
            <v>28</v>
          </cell>
        </row>
        <row r="737">
          <cell r="A737" t="str">
            <v>00206777-01</v>
          </cell>
          <cell r="B737">
            <v>196555</v>
          </cell>
          <cell r="C737" t="str">
            <v>LEVOTIROXINA SODICA</v>
          </cell>
          <cell r="D737" t="str">
            <v>LEVOTIROXINA SODICA125mcgTAB/CAPS/GRAG/COMPORTABLETA/CAPSULA/GRAGEA/COMPRIMIDO/PERLA N/A EUTHIROX 125 MCG</v>
          </cell>
          <cell r="E737">
            <v>536</v>
          </cell>
          <cell r="F737" t="str">
            <v>MERCK INT</v>
          </cell>
          <cell r="G737" t="str">
            <v>NTI</v>
          </cell>
          <cell r="H737"/>
          <cell r="I737">
            <v>28</v>
          </cell>
        </row>
        <row r="738">
          <cell r="A738" t="str">
            <v>19930430-06</v>
          </cell>
          <cell r="B738">
            <v>301887</v>
          </cell>
          <cell r="C738" t="str">
            <v>LEVOTIROXINA SODICA</v>
          </cell>
          <cell r="D738" t="str">
            <v>LEVOTIROXINA SÓDICA 112mg TABLETA (SYNTHROID 112 MCG FCO X 90 TABLETAS)112mcgTABLETAORAL19930432-6 N/A</v>
          </cell>
          <cell r="E738">
            <v>1538</v>
          </cell>
          <cell r="F738" t="str">
            <v>LAFRANCOL INT</v>
          </cell>
          <cell r="G738" t="str">
            <v>NTI</v>
          </cell>
          <cell r="H738"/>
          <cell r="I738">
            <v>28</v>
          </cell>
        </row>
        <row r="739">
          <cell r="A739" t="str">
            <v>19930434-06</v>
          </cell>
          <cell r="B739">
            <v>301892</v>
          </cell>
          <cell r="C739" t="str">
            <v>LEVOTIROXINA SODICA</v>
          </cell>
          <cell r="D739" t="str">
            <v>SYNTHROID150MGTABLETA/CAPSULA/GRAGEA/COMPRIMIDO/PERLATABLETA/CAPSULA/GRAGEA/COMPRIMIDO/PERLAORALTABLETA/CAPSULA/GRAGEA/COMPRIMIDO/PERLA</v>
          </cell>
          <cell r="E739">
            <v>2125</v>
          </cell>
          <cell r="F739" t="str">
            <v>LAFRANCOL INT</v>
          </cell>
          <cell r="G739" t="str">
            <v>NTI</v>
          </cell>
          <cell r="H739"/>
          <cell r="I739">
            <v>28</v>
          </cell>
        </row>
        <row r="740">
          <cell r="A740" t="str">
            <v>19960116-02</v>
          </cell>
          <cell r="B740">
            <v>267898</v>
          </cell>
          <cell r="C740" t="str">
            <v>LEVOTIROXINA SODICA</v>
          </cell>
          <cell r="D740" t="str">
            <v>LEVOTIROXINA SODICA50mcgTAB/CAPS/GRAG/COMPORTABLETA/CAPSULA/GRAGEA/COMPRIMIDO/PERLA N/A TIROXIN 50 MCG</v>
          </cell>
          <cell r="E740">
            <v>381</v>
          </cell>
          <cell r="F740" t="str">
            <v>SIEGFRIED INT</v>
          </cell>
          <cell r="G740" t="str">
            <v>NTI</v>
          </cell>
          <cell r="H740"/>
          <cell r="I740">
            <v>28</v>
          </cell>
        </row>
        <row r="741">
          <cell r="A741" t="str">
            <v>19980015-09</v>
          </cell>
          <cell r="B741">
            <v>238916</v>
          </cell>
          <cell r="C741" t="str">
            <v>LEVOTIROXINA SODICA</v>
          </cell>
          <cell r="D741" t="str">
            <v>LEVOTIROXINA SODICA25mcgTAB/CAPS/GRAG/COMPORTABLETA/CAPSULA/GRAGEA/COMPRIMIDO/PERLA N/A</v>
          </cell>
          <cell r="E741">
            <v>1263</v>
          </cell>
          <cell r="F741" t="str">
            <v>MERCK INT</v>
          </cell>
          <cell r="G741" t="str">
            <v>NTI</v>
          </cell>
          <cell r="H741"/>
          <cell r="I741">
            <v>28</v>
          </cell>
        </row>
        <row r="742">
          <cell r="A742" t="str">
            <v>19987944-01</v>
          </cell>
          <cell r="B742">
            <v>238559</v>
          </cell>
          <cell r="C742" t="str">
            <v>LEVOTIROXINA SODICA</v>
          </cell>
          <cell r="D742" t="str">
            <v>LEVOTIROXINA (EUTIROX)112mcgTABLETAORAL19987944-1 N/A</v>
          </cell>
          <cell r="E742">
            <v>916</v>
          </cell>
          <cell r="F742" t="str">
            <v>MERCK INT</v>
          </cell>
          <cell r="G742" t="str">
            <v>NTI</v>
          </cell>
          <cell r="H742"/>
          <cell r="I742">
            <v>28</v>
          </cell>
        </row>
        <row r="743">
          <cell r="A743" t="str">
            <v>19987947-08</v>
          </cell>
          <cell r="B743">
            <v>241981</v>
          </cell>
          <cell r="C743" t="str">
            <v>LEVOTIROXINA SODICA</v>
          </cell>
          <cell r="D743" t="str">
            <v>LEVOTIROXINA SODICA88mcgTAB/CAPS/GRAG/COMPORTABLETA/CAPSULA/GRAGEA/COMPRIMIDO/PERLA N/A SYNTHROID 88 MCG</v>
          </cell>
          <cell r="E743">
            <v>1041</v>
          </cell>
          <cell r="F743" t="str">
            <v>MERCK INT</v>
          </cell>
          <cell r="G743" t="str">
            <v>NTI</v>
          </cell>
          <cell r="H743"/>
          <cell r="I743">
            <v>28</v>
          </cell>
        </row>
        <row r="744">
          <cell r="A744" t="str">
            <v>19992452-08</v>
          </cell>
          <cell r="B744">
            <v>238913</v>
          </cell>
          <cell r="C744" t="str">
            <v>LEVOTIROXINA SODICA</v>
          </cell>
          <cell r="D744" t="str">
            <v>EUTIROX 150 MGTABLETA/CAPSULA/GRAGEA/COMPRIMIDO/PERLATABLETA/CAPSULA/GRAGEA/COMPRIMIDO/PERLAORALTABLETA/CAPSULA/GRAGEA/COMPRIMIDO/PERLA</v>
          </cell>
          <cell r="E744">
            <v>1177</v>
          </cell>
          <cell r="F744" t="str">
            <v>MERCK INT</v>
          </cell>
          <cell r="G744" t="str">
            <v>NTI</v>
          </cell>
          <cell r="H744"/>
          <cell r="I744">
            <v>28</v>
          </cell>
        </row>
        <row r="745">
          <cell r="A745" t="str">
            <v>20008603-16</v>
          </cell>
          <cell r="B745">
            <v>204389</v>
          </cell>
          <cell r="C745" t="str">
            <v>LEVOTIROXINA SODICA</v>
          </cell>
          <cell r="D745" t="str">
            <v>LEVOTIROXINA62mcgTABLETA/CAPSULA/GRAGEA/COMPRIMIDO/PERLAORTABLETA/CAPSULA/GRAGEA/COMPRIMIDO/PERLA N/A TIROXIN 62 MCG</v>
          </cell>
          <cell r="E745">
            <v>883</v>
          </cell>
          <cell r="F745" t="str">
            <v>SIEGFRIED</v>
          </cell>
          <cell r="G745" t="str">
            <v>NTI</v>
          </cell>
          <cell r="H745"/>
          <cell r="I745">
            <v>4</v>
          </cell>
        </row>
        <row r="746">
          <cell r="A746" t="str">
            <v>20027702-31</v>
          </cell>
          <cell r="B746">
            <v>237457</v>
          </cell>
          <cell r="C746" t="str">
            <v>LEVOTIROXINA SODICA</v>
          </cell>
          <cell r="D746" t="str">
            <v>LEVOTIROXINA SODICA75mcgTAB/CAPS/GRAG/COMPORTABLETA/CAPSULA/GRAGEA/COMPRIMIDO/PERLA N/A</v>
          </cell>
          <cell r="E746">
            <v>116</v>
          </cell>
          <cell r="F746" t="str">
            <v>TECNOQUIMICA</v>
          </cell>
          <cell r="G746" t="str">
            <v>NTI</v>
          </cell>
          <cell r="H746"/>
          <cell r="I746">
            <v>28</v>
          </cell>
        </row>
        <row r="747">
          <cell r="A747" t="str">
            <v>20031721-11</v>
          </cell>
          <cell r="B747">
            <v>301914</v>
          </cell>
          <cell r="C747" t="str">
            <v>LEVOTIROXINA SODICA</v>
          </cell>
          <cell r="D747" t="str">
            <v>LEVOTIROXINA SODICA175mcgTAB/CAPS/GRAG/COMPORTABLETA/CAPSULA/GRAGEA/COMPRIMIDO/PERLA N/A SYNTHROID 175 MCG</v>
          </cell>
          <cell r="E747">
            <v>2173</v>
          </cell>
          <cell r="F747" t="str">
            <v>LAFRANCOL INT</v>
          </cell>
          <cell r="G747" t="str">
            <v>NTI</v>
          </cell>
          <cell r="H747"/>
          <cell r="I747">
            <v>28</v>
          </cell>
        </row>
        <row r="748">
          <cell r="A748" t="str">
            <v>00039002-01</v>
          </cell>
          <cell r="B748">
            <v>92453</v>
          </cell>
          <cell r="C748" t="str">
            <v>LIDOCAINA</v>
          </cell>
          <cell r="D748" t="str">
            <v>ROXICAINA JALEA 2% 30 GRAMOSJALEA TUBOTUBOTOPICOJALEA TUBO</v>
          </cell>
          <cell r="E748">
            <v>29166</v>
          </cell>
          <cell r="F748" t="str">
            <v>ROPSOHN</v>
          </cell>
          <cell r="G748" t="str">
            <v>NTI</v>
          </cell>
          <cell r="H748"/>
          <cell r="I748">
            <v>4</v>
          </cell>
        </row>
        <row r="749">
          <cell r="A749" t="str">
            <v>19982562-06</v>
          </cell>
          <cell r="B749">
            <v>310559</v>
          </cell>
          <cell r="C749" t="str">
            <v>LIDOCAINA</v>
          </cell>
          <cell r="D749" t="str">
            <v>LIDOCAINA700mg/1U equivalente a (5%)PARCHETOPPARCHE</v>
          </cell>
          <cell r="E749">
            <v>8155</v>
          </cell>
          <cell r="F749" t="str">
            <v>GRUNENTHAL INT</v>
          </cell>
          <cell r="G749" t="str">
            <v>REG</v>
          </cell>
          <cell r="H749">
            <v>8155</v>
          </cell>
          <cell r="I749">
            <v>28</v>
          </cell>
        </row>
        <row r="750">
          <cell r="A750" t="str">
            <v>00039293-01</v>
          </cell>
          <cell r="B750">
            <v>24747</v>
          </cell>
          <cell r="C750" t="str">
            <v>LIDOCAINA + HIDROCORTISONA</v>
          </cell>
          <cell r="D750" t="str">
            <v>LODOPROCTO60GRSUPOSITORIOCAJA 10 TBRECTALSUPOSITORIO</v>
          </cell>
          <cell r="E750">
            <v>13888</v>
          </cell>
          <cell r="F750" t="str">
            <v>ROPSOHNON</v>
          </cell>
          <cell r="G750" t="str">
            <v>NTI</v>
          </cell>
          <cell r="H750"/>
          <cell r="I750">
            <v>4</v>
          </cell>
        </row>
        <row r="751">
          <cell r="A751" t="str">
            <v>00032258-03</v>
          </cell>
          <cell r="B751">
            <v>1265</v>
          </cell>
          <cell r="C751" t="str">
            <v>LIDOCAINA+HIDROC+ALUM+OXIDOZIN</v>
          </cell>
          <cell r="D751" t="str">
            <v>CORTICOIDE + ANESTESICO(0.2-6)+(2-8) g/100gUNGUENTORECTUBO/FRASCO/DISPOSITIVON/A XYLOPROCTO UNGÜENTO 20G</v>
          </cell>
          <cell r="E751">
            <v>92216</v>
          </cell>
          <cell r="F751" t="str">
            <v>ASPEN</v>
          </cell>
          <cell r="G751" t="str">
            <v>NTI</v>
          </cell>
          <cell r="H751"/>
          <cell r="I751">
            <v>4</v>
          </cell>
        </row>
        <row r="752">
          <cell r="A752" t="str">
            <v>20113239-01</v>
          </cell>
          <cell r="B752">
            <v>283697</v>
          </cell>
          <cell r="C752" t="str">
            <v>LIDOCAINA+HIDROC+ALUM+OXIDOZIN</v>
          </cell>
          <cell r="D752" t="str">
            <v>SPERTI PREPARAT 20GR5/0,25/3,5/18 GUNGÜENTO TUBOTUBORECTALUNGÜENTO</v>
          </cell>
          <cell r="E752">
            <v>127480</v>
          </cell>
          <cell r="F752" t="str">
            <v>H QUIMICA SUIZ</v>
          </cell>
          <cell r="G752" t="str">
            <v>NTI</v>
          </cell>
          <cell r="H752"/>
          <cell r="I752">
            <v>4</v>
          </cell>
        </row>
        <row r="753">
          <cell r="A753" t="str">
            <v>00201754-01</v>
          </cell>
          <cell r="B753">
            <v>50541</v>
          </cell>
          <cell r="C753" t="str">
            <v>LIMECICLINA (TETRACILCINA)</v>
          </cell>
          <cell r="D753" t="str">
            <v>LIMECICLINA150mgTAB/CAPS/GRAG/COMPORTABLETA/CAPSULA/GRAGEA/COMPRIMIDO/PERLA N/A TETRALYSAL 150MG</v>
          </cell>
          <cell r="E753">
            <v>8721</v>
          </cell>
          <cell r="F753" t="str">
            <v>GALDERMA</v>
          </cell>
          <cell r="G753" t="str">
            <v>NTI</v>
          </cell>
          <cell r="H753"/>
          <cell r="I753">
            <v>16</v>
          </cell>
        </row>
        <row r="754">
          <cell r="A754" t="str">
            <v>19924729-04</v>
          </cell>
          <cell r="B754">
            <v>75684</v>
          </cell>
          <cell r="C754" t="str">
            <v>LIMECICLINA (TETRACILCINA)</v>
          </cell>
          <cell r="D754" t="str">
            <v>LIMECICLINA300mgTAB/CAPS/GRAG/COMPORTABLETA/CAPSULA/GRAGEA/COMPRIMIDO/PERLA N/A TETRALYSAL</v>
          </cell>
          <cell r="E754">
            <v>9058</v>
          </cell>
          <cell r="F754" t="str">
            <v>GALDERMA</v>
          </cell>
          <cell r="G754" t="str">
            <v>NTI</v>
          </cell>
          <cell r="H754"/>
          <cell r="I754">
            <v>16</v>
          </cell>
        </row>
        <row r="755">
          <cell r="A755" t="str">
            <v>20023511-03</v>
          </cell>
          <cell r="B755">
            <v>222437</v>
          </cell>
          <cell r="C755" t="str">
            <v>LINAGLIPTINA</v>
          </cell>
          <cell r="D755" t="str">
            <v>LINAGLIPTINA5mgTAB/CAPS/GRAG/COMPORTABLETA/CAPSULA/GRAGEA/COMPRIMIDO/PERLATRAYENTA 5MG</v>
          </cell>
          <cell r="E755">
            <v>4430</v>
          </cell>
          <cell r="F755" t="str">
            <v>BOEHRINGER INT</v>
          </cell>
          <cell r="G755" t="str">
            <v>REG</v>
          </cell>
          <cell r="H755">
            <v>4430</v>
          </cell>
          <cell r="I755">
            <v>28</v>
          </cell>
        </row>
        <row r="756">
          <cell r="A756" t="str">
            <v>20044944-08</v>
          </cell>
          <cell r="B756">
            <v>236322</v>
          </cell>
          <cell r="C756" t="str">
            <v>LINAGLIPTINA+METFORMINA</v>
          </cell>
          <cell r="D756" t="str">
            <v>LINAGLIPTINA + METFORMINA(2.5+1.000)mgTAB/CAPS/GRAG/COMPORTABLETA/CAPSULA/GRAGEA/COMPRIMIDO/PERLATRAYENTA DUO 2,5/1000MG</v>
          </cell>
          <cell r="E756">
            <v>3000</v>
          </cell>
          <cell r="F756" t="str">
            <v>BOEHR INT 1OP</v>
          </cell>
          <cell r="G756" t="str">
            <v>REG</v>
          </cell>
          <cell r="H756">
            <v>3000</v>
          </cell>
          <cell r="I756">
            <v>28</v>
          </cell>
        </row>
        <row r="757">
          <cell r="A757" t="str">
            <v>20028798-02</v>
          </cell>
          <cell r="B757">
            <v>252964</v>
          </cell>
          <cell r="C757" t="str">
            <v>LIRAGLUTIDA</v>
          </cell>
          <cell r="D757" t="str">
            <v>LIRAGLUTIDA6mg/mlAMP/VIAL/JP/DISPOSSCAMP/VIAL/JP/DISPOSITIVOVICTOZA 6MG/ML</v>
          </cell>
          <cell r="E757">
            <v>173609</v>
          </cell>
          <cell r="F757" t="str">
            <v>NOVONOR INT 1OP</v>
          </cell>
          <cell r="G757" t="str">
            <v>REG</v>
          </cell>
          <cell r="H757">
            <v>173609</v>
          </cell>
          <cell r="I757">
            <v>28</v>
          </cell>
        </row>
        <row r="758">
          <cell r="A758" t="str">
            <v>00005581-05</v>
          </cell>
          <cell r="B758">
            <v>1026</v>
          </cell>
          <cell r="C758" t="str">
            <v>LISADO BACTERIANO</v>
          </cell>
          <cell r="D758" t="str">
            <v>BRONCHO VAXOM7MGTABLETA/CAPSULA/GRAGEA/COMPRIMIDO/PERLATABLETA/CAPSULA/GRAGEA/COMPRIMIDO/PERLAORALTABLETA/CAPSULA/GRAGEA/COMPRIMIDO/PERLA</v>
          </cell>
          <cell r="E758">
            <v>24160</v>
          </cell>
          <cell r="F758" t="str">
            <v>QUIMICA SUIZ</v>
          </cell>
          <cell r="G758" t="str">
            <v>NTI</v>
          </cell>
          <cell r="H758"/>
          <cell r="I758">
            <v>4</v>
          </cell>
        </row>
        <row r="759">
          <cell r="A759" t="str">
            <v>19951978-02</v>
          </cell>
          <cell r="B759">
            <v>247704</v>
          </cell>
          <cell r="C759" t="str">
            <v>LISINOPRIL</v>
          </cell>
          <cell r="D759" t="str">
            <v>LISINOPRIL5mg baseTAB/CAPS/GRAG/COMPORTABLETA/CAPSULA/GRAGEA/COMPRIMIDO/PERLA N/A LISIPRIL 5MG</v>
          </cell>
          <cell r="E759">
            <v>4718</v>
          </cell>
          <cell r="F759" t="str">
            <v>LAFRANCOL INT</v>
          </cell>
          <cell r="G759" t="str">
            <v>NTI</v>
          </cell>
          <cell r="H759"/>
          <cell r="I759">
            <v>28</v>
          </cell>
        </row>
        <row r="760">
          <cell r="A760" t="str">
            <v>19988817-05</v>
          </cell>
          <cell r="B760">
            <v>48561</v>
          </cell>
          <cell r="C760" t="str">
            <v>LORATADI+NOSCAPINA+SALBUTAMOL</v>
          </cell>
          <cell r="D760" t="str">
            <v>LORATADINA + SALBUTAMOL + NOSCAPINA(100+40+50)mg/100mlJARABEORFRASCO N/A NEUMOLEX</v>
          </cell>
          <cell r="E760">
            <v>47347</v>
          </cell>
          <cell r="F760" t="str">
            <v>NOVAMED</v>
          </cell>
          <cell r="G760" t="str">
            <v>NTI</v>
          </cell>
          <cell r="H760"/>
          <cell r="I760">
            <v>4</v>
          </cell>
        </row>
        <row r="761">
          <cell r="A761" t="str">
            <v>00052359-02</v>
          </cell>
          <cell r="B761">
            <v>39861</v>
          </cell>
          <cell r="C761" t="str">
            <v>LORATADINA</v>
          </cell>
          <cell r="D761" t="str">
            <v>LORATADINA10mgTAB/CAPS/GRAG/COMPORTABLETA/CAPSULA/GRAGEA/COMPRIMIDO/PERLA N/A</v>
          </cell>
          <cell r="E761">
            <v>413</v>
          </cell>
          <cell r="F761" t="str">
            <v>LA SANTE</v>
          </cell>
          <cell r="G761" t="str">
            <v>NTI</v>
          </cell>
          <cell r="H761"/>
          <cell r="I761">
            <v>16</v>
          </cell>
        </row>
        <row r="762">
          <cell r="A762" t="str">
            <v>00212723-01</v>
          </cell>
          <cell r="B762">
            <v>55071</v>
          </cell>
          <cell r="C762" t="str">
            <v>LORATADINA</v>
          </cell>
          <cell r="D762" t="str">
            <v>LORATADINA5mg/5ml (0.1%)SOLUCION/SUSPENSIONORFRASCO N/A</v>
          </cell>
          <cell r="E762">
            <v>12190</v>
          </cell>
          <cell r="F762" t="str">
            <v>LA SANTE ****</v>
          </cell>
          <cell r="G762" t="str">
            <v>NTI</v>
          </cell>
          <cell r="H762"/>
          <cell r="I762">
            <v>16</v>
          </cell>
        </row>
        <row r="763">
          <cell r="A763" t="str">
            <v>00227599-01</v>
          </cell>
          <cell r="B763">
            <v>217891</v>
          </cell>
          <cell r="C763" t="str">
            <v>LORAZEPAN</v>
          </cell>
          <cell r="D763" t="str">
            <v>LORAZEPAM2mgTAB/CAPS/GRAG/COMPORTABLETA/CAPSULA/GRAGEA/COMPRIMIDO/PERLA N/A</v>
          </cell>
          <cell r="E763">
            <v>119</v>
          </cell>
          <cell r="F763" t="str">
            <v>GENFAR INT</v>
          </cell>
          <cell r="G763" t="str">
            <v>NTI</v>
          </cell>
          <cell r="H763"/>
          <cell r="I763">
            <v>28</v>
          </cell>
        </row>
        <row r="764">
          <cell r="A764" t="str">
            <v>19902389-03</v>
          </cell>
          <cell r="B764">
            <v>275931</v>
          </cell>
          <cell r="C764" t="str">
            <v>LORAZEPAN</v>
          </cell>
          <cell r="D764" t="str">
            <v>LORAZEPAM2mgTAB/CAPS/GRAG/COMPORTABLETA/CAPSULA/GRAGEA/COMPRIMIDO/PERLA N/A ATIVAN</v>
          </cell>
          <cell r="E764">
            <v>2298</v>
          </cell>
          <cell r="F764" t="str">
            <v>PFIZER INT</v>
          </cell>
          <cell r="G764" t="str">
            <v>NTI</v>
          </cell>
          <cell r="H764"/>
          <cell r="I764">
            <v>28</v>
          </cell>
        </row>
        <row r="765">
          <cell r="A765" t="str">
            <v>19902391-03</v>
          </cell>
          <cell r="B765">
            <v>69723</v>
          </cell>
          <cell r="C765" t="str">
            <v>LORAZEPAN</v>
          </cell>
          <cell r="D765" t="str">
            <v>LORAZEPAM1mgTAB/CAPS/GRAG/COMPORTABLETA/CAPSULA/GRAGEA/COMPRIMIDO/PERLA N/A ATIVAN</v>
          </cell>
          <cell r="E765">
            <v>1218</v>
          </cell>
          <cell r="F765" t="str">
            <v>PFIZER INT</v>
          </cell>
          <cell r="G765" t="str">
            <v>NTI</v>
          </cell>
          <cell r="H765"/>
          <cell r="I765">
            <v>28</v>
          </cell>
        </row>
        <row r="766">
          <cell r="A766" t="str">
            <v>00059605-01</v>
          </cell>
          <cell r="B766">
            <v>294712</v>
          </cell>
          <cell r="C766" t="str">
            <v>LOSARTAN</v>
          </cell>
          <cell r="D766" t="str">
            <v>LOSARTAN (POTASICO)100mgTAB/CAPS/GRAG/COMPORTABLETA/CAPSULA/GRAGEA/COMPRIMIDO/PERLA N/A COZAAR</v>
          </cell>
          <cell r="E766">
            <v>22340</v>
          </cell>
          <cell r="F766" t="str">
            <v>MERK SHARP  INT</v>
          </cell>
          <cell r="G766" t="str">
            <v>NTI</v>
          </cell>
          <cell r="H766"/>
          <cell r="I766">
            <v>28</v>
          </cell>
        </row>
        <row r="767">
          <cell r="A767" t="str">
            <v>00059606-10</v>
          </cell>
          <cell r="B767">
            <v>276051</v>
          </cell>
          <cell r="C767" t="str">
            <v>LOSARTAN</v>
          </cell>
          <cell r="D767" t="str">
            <v>LOSARTAN (POTASICO) (COZAAR)50 MGTABLETA RECUBIERTAORAL59606-10 N/A</v>
          </cell>
          <cell r="E767">
            <v>14949</v>
          </cell>
          <cell r="F767" t="str">
            <v>ORGANON INT</v>
          </cell>
          <cell r="G767" t="str">
            <v>NTI</v>
          </cell>
          <cell r="H767"/>
          <cell r="I767">
            <v>28</v>
          </cell>
        </row>
        <row r="768">
          <cell r="A768" t="str">
            <v>19931835-07</v>
          </cell>
          <cell r="B768">
            <v>118008</v>
          </cell>
          <cell r="C768" t="str">
            <v>LOSARTAN</v>
          </cell>
          <cell r="D768" t="str">
            <v>LOSARTAN (LOSARTAN POTASICO L-S 50 MG X 30 TABLETAS)50 MGTABLETA CUBIERTA CON PELICULAORAL19931835-7 N/A</v>
          </cell>
          <cell r="E768">
            <v>648</v>
          </cell>
          <cell r="F768" t="str">
            <v>LA SANTE</v>
          </cell>
          <cell r="G768" t="str">
            <v>NTI</v>
          </cell>
          <cell r="H768"/>
          <cell r="I768">
            <v>16</v>
          </cell>
        </row>
        <row r="769">
          <cell r="A769" t="str">
            <v>20003175-05</v>
          </cell>
          <cell r="B769">
            <v>173719</v>
          </cell>
          <cell r="C769" t="str">
            <v>LOSARTAN</v>
          </cell>
          <cell r="D769" t="str">
            <v>LOSARTAN (POTASICO)50mgTAB/CAPS/GRAG/COMPORTABLETA/CAPSULA/GRAGEA/COMPRIMIDO/PERLA N/A SATOREN</v>
          </cell>
          <cell r="E769">
            <v>9439</v>
          </cell>
          <cell r="F769" t="str">
            <v>BUSSIE #</v>
          </cell>
          <cell r="G769" t="str">
            <v>NTI</v>
          </cell>
          <cell r="H769"/>
          <cell r="I769">
            <v>4</v>
          </cell>
        </row>
        <row r="770">
          <cell r="A770" t="str">
            <v>20045848-02</v>
          </cell>
          <cell r="B770">
            <v>275909</v>
          </cell>
          <cell r="C770" t="str">
            <v>LOSARTAN</v>
          </cell>
          <cell r="D770" t="str">
            <v>LOSARTAN (POTASICO)100mgTAB/CAPS/GRAG/COMPORTABLETA/CAPSULA/GRAGEA/COMPRIMIDO/PERLA N/A</v>
          </cell>
          <cell r="E770">
            <v>158</v>
          </cell>
          <cell r="F770" t="str">
            <v>GENFAR CB</v>
          </cell>
          <cell r="G770" t="str">
            <v>NTI</v>
          </cell>
          <cell r="H770"/>
          <cell r="I770">
            <v>28</v>
          </cell>
        </row>
        <row r="771">
          <cell r="A771" t="str">
            <v>19999985-02</v>
          </cell>
          <cell r="B771">
            <v>290601</v>
          </cell>
          <cell r="C771" t="str">
            <v>LOSARTAN POTASICO + AMLODIPINO</v>
          </cell>
          <cell r="D771" t="str">
            <v>LOSARTAN + AMLODIPINA(50+2.5)mgTAB/CAPS/GRAG/COMPORTABLETA/CAPSULA/GRAGEA/COMPRIMIDO/PERLAARAMAX 50/25MG</v>
          </cell>
          <cell r="E771">
            <v>3488</v>
          </cell>
          <cell r="F771" t="str">
            <v>MEGALABS</v>
          </cell>
          <cell r="G771" t="str">
            <v>RNC</v>
          </cell>
          <cell r="H771">
            <v>3488.5</v>
          </cell>
          <cell r="I771">
            <v>4</v>
          </cell>
        </row>
        <row r="772">
          <cell r="A772" t="str">
            <v>20029657-01</v>
          </cell>
          <cell r="B772">
            <v>272858</v>
          </cell>
          <cell r="C772" t="str">
            <v>LOSARTAN POTASICO + AMLODIPINO</v>
          </cell>
          <cell r="D772" t="str">
            <v>LOSARTAN + AMLODIPINO (COZAAR XQ 50/5 MG X 30 TABLETAS)(50+5)mgTABLETAORAL20029657-1 N/A</v>
          </cell>
          <cell r="E772">
            <v>3488</v>
          </cell>
          <cell r="F772" t="str">
            <v>MSD INT</v>
          </cell>
          <cell r="G772" t="str">
            <v>REG</v>
          </cell>
          <cell r="H772">
            <v>3488</v>
          </cell>
          <cell r="I772">
            <v>28</v>
          </cell>
        </row>
        <row r="773">
          <cell r="A773" t="str">
            <v>00217467-13</v>
          </cell>
          <cell r="B773">
            <v>285190</v>
          </cell>
          <cell r="C773" t="str">
            <v>LOSARTAN+HIDROCLOROTIAZIDA</v>
          </cell>
          <cell r="D773" t="str">
            <v>LOSARTAN-HIDROCLOROTIAZIDA (HYZAAR 50/12.5 MG X 30 TABLETAS)(12.5+50) mgTABLETAORAL217467-13 N/A SATOREN 50/125MG</v>
          </cell>
          <cell r="E773">
            <v>16748</v>
          </cell>
          <cell r="F773" t="str">
            <v>MSD INT</v>
          </cell>
          <cell r="G773" t="str">
            <v>NTI</v>
          </cell>
          <cell r="H773"/>
          <cell r="I773">
            <v>28</v>
          </cell>
        </row>
        <row r="774">
          <cell r="A774" t="str">
            <v>19900484-06</v>
          </cell>
          <cell r="B774">
            <v>216173</v>
          </cell>
          <cell r="C774" t="str">
            <v>LOSARTAN+HIDROCLOROTIAZIDA</v>
          </cell>
          <cell r="D774" t="str">
            <v>LOSARTAN (POTASICO) + HIDROCLOROTIAZIDA(50+12.5)mgTAB/CAPS/GRAG/COMPORTABLETA/CAPSULA/GRAGEA/COMPRIMIDO/PERLA N/A SATOREN H</v>
          </cell>
          <cell r="E774">
            <v>5130</v>
          </cell>
          <cell r="F774" t="str">
            <v>BUSSIE INT</v>
          </cell>
          <cell r="G774" t="str">
            <v>NTI</v>
          </cell>
          <cell r="H774"/>
          <cell r="I774">
            <v>28</v>
          </cell>
        </row>
        <row r="775">
          <cell r="A775" t="str">
            <v>19944003-06</v>
          </cell>
          <cell r="B775">
            <v>241660</v>
          </cell>
          <cell r="C775" t="str">
            <v>LOSARTAN+HIDROCLOROTIAZIDA</v>
          </cell>
          <cell r="D775" t="str">
            <v>LOSARTAN (POTASICO) + HIDROCLOROTIAZIDA(100+25)mgTAB/CAPS/GRAG/COMPORTABLETA/CAPSULA/GRAGEA/COMPRIMIDO/PERLA N/A SATOREN 100/25MG</v>
          </cell>
          <cell r="E775">
            <v>9771</v>
          </cell>
          <cell r="F775" t="str">
            <v>BUSSIE INT CB</v>
          </cell>
          <cell r="G775" t="str">
            <v>NTI</v>
          </cell>
          <cell r="H775"/>
          <cell r="I775">
            <v>28</v>
          </cell>
        </row>
        <row r="776">
          <cell r="A776" t="str">
            <v>19964725-02</v>
          </cell>
          <cell r="B776">
            <v>281405</v>
          </cell>
          <cell r="C776" t="str">
            <v>LOSARTAN+HIDROCLOROTIAZIDA</v>
          </cell>
          <cell r="D776" t="str">
            <v>LOSARTAN (POTASICO) + HIDROCLOROTIAZIDA(100+12.5)mgTAB/CAPS/GRAG/COMPORTABLETA/CAPSULA/GRAGEA/COMPRIMIDO/PERLA N/A HYZAAR</v>
          </cell>
          <cell r="E776">
            <v>19569</v>
          </cell>
          <cell r="F776" t="str">
            <v>MG  MSD INT</v>
          </cell>
          <cell r="G776" t="str">
            <v>NTI</v>
          </cell>
          <cell r="H776"/>
          <cell r="I776">
            <v>28</v>
          </cell>
        </row>
        <row r="777">
          <cell r="A777" t="str">
            <v>20009236-08</v>
          </cell>
          <cell r="B777">
            <v>302431</v>
          </cell>
          <cell r="C777" t="str">
            <v>LOSARTAN+HIDROCLOROTIAZIDA</v>
          </cell>
          <cell r="D777" t="str">
            <v>LOSARTAN (POTASICO) + HIDROCLOROTIAZIDA(100+25)mgTAB/CAPS/GRAG/COMPORTABLETA/CAPSULA/GRAGEA/COMPRIMIDO/PERLA N/A</v>
          </cell>
          <cell r="E777">
            <v>9931</v>
          </cell>
          <cell r="F777" t="str">
            <v>TECNOQUIMICA</v>
          </cell>
          <cell r="G777" t="str">
            <v>NTI</v>
          </cell>
          <cell r="H777"/>
          <cell r="I777">
            <v>16</v>
          </cell>
        </row>
        <row r="778">
          <cell r="A778" t="str">
            <v>20138387-13</v>
          </cell>
          <cell r="B778">
            <v>291732</v>
          </cell>
          <cell r="C778" t="str">
            <v>LOSARTAN+HIDROCLOROTIAZIDA</v>
          </cell>
          <cell r="D778" t="str">
            <v>LOSARTAN (POTASICO) + HIDROCLOROTIAZIDA(100+25)mgTAB/CAPS/GRAG/COMPORTABLETA/CAPSULA/GRAGEA/COMPRIMIDO/PERLA N/A LOSARTAH HIDROCOL 100/25MG</v>
          </cell>
          <cell r="E778">
            <v>10848</v>
          </cell>
          <cell r="F778" t="str">
            <v>LAFRANCOL</v>
          </cell>
          <cell r="G778" t="str">
            <v>NTI</v>
          </cell>
          <cell r="H778"/>
          <cell r="I778">
            <v>16</v>
          </cell>
        </row>
        <row r="779">
          <cell r="A779" t="str">
            <v>19925591-01</v>
          </cell>
          <cell r="B779">
            <v>88595</v>
          </cell>
          <cell r="C779" t="str">
            <v>LOTEPREDNOL ETABONATO</v>
          </cell>
          <cell r="D779" t="str">
            <v>LOTEPREDNOL (LOTESOFT)5mg/ml (0.5(%))SUSPENSION OFTALMICACONJUNTIVAL19925591-1 N/A LOTESOF</v>
          </cell>
          <cell r="E779">
            <v>90366</v>
          </cell>
          <cell r="F779" t="str">
            <v>MEGALABS</v>
          </cell>
          <cell r="G779" t="str">
            <v>NTI</v>
          </cell>
          <cell r="H779"/>
          <cell r="I779">
            <v>4</v>
          </cell>
        </row>
        <row r="780">
          <cell r="A780" t="str">
            <v>20051434-01</v>
          </cell>
          <cell r="B780">
            <v>234227</v>
          </cell>
          <cell r="C780" t="str">
            <v>LOTEPREDNOL ETABONATO</v>
          </cell>
          <cell r="D780" t="str">
            <v>LOTEPREDNOL (DISALOT)5mg/ml (0.5(%))SUSPENSION OFTALMICACONJUNTIVAL20051434-1 N/A DISALOT</v>
          </cell>
          <cell r="E780">
            <v>88888</v>
          </cell>
          <cell r="F780" t="str">
            <v>ESPE OFTAOLMOLO</v>
          </cell>
          <cell r="G780" t="str">
            <v>NTI</v>
          </cell>
          <cell r="H780"/>
          <cell r="I780">
            <v>4</v>
          </cell>
        </row>
        <row r="781">
          <cell r="A781" t="str">
            <v>20086576-01</v>
          </cell>
          <cell r="B781">
            <v>263983</v>
          </cell>
          <cell r="C781" t="str">
            <v>LOTEPREDNOL ETABONATO</v>
          </cell>
          <cell r="D781" t="str">
            <v>LOTEPREDNOL5mg/ml (0.5%)SOLUCION/SUSPENSIONOFTFRASCO N/A OFTAPREDNOL -MAX</v>
          </cell>
          <cell r="E781">
            <v>72004</v>
          </cell>
          <cell r="F781" t="str">
            <v>TECNOQUIMICA</v>
          </cell>
          <cell r="G781" t="str">
            <v>NTI</v>
          </cell>
          <cell r="H781"/>
          <cell r="I781">
            <v>4</v>
          </cell>
        </row>
        <row r="782">
          <cell r="A782" t="str">
            <v>00040518-06</v>
          </cell>
          <cell r="B782">
            <v>276141</v>
          </cell>
          <cell r="C782" t="str">
            <v>LOVASTATINA</v>
          </cell>
          <cell r="D782" t="str">
            <v>LOVASTATINA20mgTAB/CAPS/GRAG/COMPORTABLETA/CAPSULA/GRAGEA/COMPRIMIDO/PERLA N/A</v>
          </cell>
          <cell r="E782">
            <v>100</v>
          </cell>
          <cell r="F782" t="str">
            <v>LAFRANCOL INT</v>
          </cell>
          <cell r="G782" t="str">
            <v>NTI</v>
          </cell>
          <cell r="H782"/>
          <cell r="I782">
            <v>28</v>
          </cell>
        </row>
        <row r="783">
          <cell r="A783" t="str">
            <v>20028573-02</v>
          </cell>
          <cell r="B783">
            <v>229792</v>
          </cell>
          <cell r="C783" t="str">
            <v>LUBIPROSTONE</v>
          </cell>
          <cell r="D783" t="str">
            <v>MODULEX24MGTABLETA/CAPSULA/GRAGEA/COMPRIMIDO/PERLATABLETA/CAPSULA/GRAGEA/COMPRIMIDO/PERLAORALTABLETA/CAPSULA/GRAGEA/COMPRIMIDO/PERLA</v>
          </cell>
          <cell r="E783">
            <v>10900</v>
          </cell>
          <cell r="F783" t="str">
            <v>SIEGFRIED</v>
          </cell>
          <cell r="G783" t="str">
            <v>NTI</v>
          </cell>
          <cell r="H783"/>
          <cell r="I783">
            <v>4</v>
          </cell>
        </row>
        <row r="784">
          <cell r="A784" t="str">
            <v>20057097-02</v>
          </cell>
          <cell r="B784">
            <v>250832</v>
          </cell>
          <cell r="C784" t="str">
            <v>LUBIPROSTONE</v>
          </cell>
          <cell r="D784" t="str">
            <v>LUBIPROSTONA24mcgTAB/CAPS/GRAG/COMPORTABLETA/CAPSULA/GRAGEA/COMPRIMIDO/PERLA N/A MOVIPROST</v>
          </cell>
          <cell r="E784">
            <v>9325</v>
          </cell>
          <cell r="F784" t="str">
            <v>TECNOQUIMICA</v>
          </cell>
          <cell r="G784" t="str">
            <v>NTI</v>
          </cell>
          <cell r="H784"/>
          <cell r="I784">
            <v>28</v>
          </cell>
        </row>
        <row r="785">
          <cell r="A785" t="str">
            <v>20087447-02</v>
          </cell>
          <cell r="B785">
            <v>301178</v>
          </cell>
          <cell r="C785" t="str">
            <v>MAGALDRATO+DIMETICONA</v>
          </cell>
          <cell r="D785" t="str">
            <v>RIOPAN GEL 81 TAKEDA10MLSOLUCION SOBREORALSOLUCION</v>
          </cell>
          <cell r="E785">
            <v>2968</v>
          </cell>
          <cell r="F785" t="str">
            <v>ADIUM SAS</v>
          </cell>
          <cell r="G785" t="str">
            <v>NTI</v>
          </cell>
          <cell r="H785"/>
          <cell r="I785">
            <v>4</v>
          </cell>
        </row>
        <row r="786">
          <cell r="A786" t="str">
            <v>19902103-01</v>
          </cell>
          <cell r="B786">
            <v>210623</v>
          </cell>
          <cell r="C786" t="str">
            <v>MEBEVERINA</v>
          </cell>
          <cell r="D786" t="str">
            <v>MEBEVERINA200mgTAB/CAPS/GRAG/COMPORTABLETA/CAPSULA/GRAGEA/COMPRIMIDO/PERLA N/A DUSPATALIN RETAR</v>
          </cell>
          <cell r="E786">
            <v>7340</v>
          </cell>
          <cell r="F786" t="str">
            <v>ABBOTT INT</v>
          </cell>
          <cell r="G786" t="str">
            <v>NTI</v>
          </cell>
          <cell r="H786"/>
          <cell r="I786">
            <v>28</v>
          </cell>
        </row>
        <row r="787">
          <cell r="A787" t="str">
            <v>20040666-01</v>
          </cell>
          <cell r="B787">
            <v>236352</v>
          </cell>
          <cell r="C787" t="str">
            <v>MEBEVERINA</v>
          </cell>
          <cell r="D787" t="str">
            <v>MEBEVERINA10mg/mlSUSPENSION ORALORFRASCON/A DUSPATALIN 10MG/ML</v>
          </cell>
          <cell r="E787">
            <v>80102</v>
          </cell>
          <cell r="F787" t="str">
            <v>ABBOTT</v>
          </cell>
          <cell r="G787" t="str">
            <v>NTI</v>
          </cell>
          <cell r="H787"/>
          <cell r="I787">
            <v>4</v>
          </cell>
        </row>
        <row r="788">
          <cell r="A788" t="str">
            <v>20076807-03</v>
          </cell>
          <cell r="B788">
            <v>273812</v>
          </cell>
          <cell r="C788" t="str">
            <v>MEBEVERINA</v>
          </cell>
          <cell r="D788" t="str">
            <v>MEBEVERINA135mgTAB/CAPS/GRAG/COMPORTABLETA/CAPSULA/GRAGEA/COMPRIMIDO/PERLAN/A RIALER 135MG</v>
          </cell>
          <cell r="E788">
            <v>4216</v>
          </cell>
          <cell r="F788" t="str">
            <v>ANZG INT</v>
          </cell>
          <cell r="G788" t="str">
            <v>NTI</v>
          </cell>
          <cell r="H788"/>
          <cell r="I788">
            <v>28</v>
          </cell>
        </row>
        <row r="789">
          <cell r="A789" t="str">
            <v>20118370-01</v>
          </cell>
          <cell r="B789">
            <v>305833</v>
          </cell>
          <cell r="C789" t="str">
            <v>MEBEVERINACLORHI.+SIMETICONA</v>
          </cell>
          <cell r="D789" t="str">
            <v>MEBEVERINA + SIMETICONA (DIMETILPOLISILOXANO)(200+300)mgTAB/CAPS/GRAG/COMPORTABLETA/CAPSULA/GRAGEA/COMPRIMIDO/PERLA N/A ARLUY DUO</v>
          </cell>
          <cell r="E789">
            <v>7172</v>
          </cell>
          <cell r="F789" t="str">
            <v>ADIUM SAS</v>
          </cell>
          <cell r="G789" t="str">
            <v>NTI</v>
          </cell>
          <cell r="H789"/>
          <cell r="I789">
            <v>4</v>
          </cell>
        </row>
        <row r="790">
          <cell r="A790" t="str">
            <v>19963530-01</v>
          </cell>
          <cell r="B790">
            <v>238807</v>
          </cell>
          <cell r="C790" t="str">
            <v>MECLIZINA CLORHIDRATO</v>
          </cell>
          <cell r="D790" t="str">
            <v>MECLOZINA25mgTAB/CAPS/GRAG/COMPORTABLETA/CAPSULA/GRAGEA/COMPRIMIDO/PERLA N/A VERTINON</v>
          </cell>
          <cell r="E790">
            <v>3745</v>
          </cell>
          <cell r="F790" t="str">
            <v>ANZG LTDA</v>
          </cell>
          <cell r="G790" t="str">
            <v>NTI</v>
          </cell>
          <cell r="H790"/>
          <cell r="I790">
            <v>4</v>
          </cell>
        </row>
        <row r="791">
          <cell r="A791" t="str">
            <v>20208878-03</v>
          </cell>
          <cell r="B791">
            <v>312760</v>
          </cell>
          <cell r="C791" t="str">
            <v>MECLIZINA CLORHIDRATO</v>
          </cell>
          <cell r="D791" t="str">
            <v>MECLOZINA25mgTAB/CAPS/GRAG/COMPORTABLETA/CAPSULA/GRAGEA/COMPRIMIDO/PERLA N/A VERMEC</v>
          </cell>
          <cell r="E791">
            <v>3694</v>
          </cell>
          <cell r="F791" t="str">
            <v>TECNOQUIMICA</v>
          </cell>
          <cell r="G791" t="str">
            <v>NTI</v>
          </cell>
          <cell r="H791"/>
          <cell r="I791">
            <v>4</v>
          </cell>
        </row>
        <row r="792">
          <cell r="A792" t="str">
            <v>20070927-04</v>
          </cell>
          <cell r="B792">
            <v>269311</v>
          </cell>
          <cell r="C792" t="str">
            <v>MELATONINA</v>
          </cell>
          <cell r="D792" t="str">
            <v>MELATONINA2mgTAB/CAPS/GRAG/COMPORTABLETA/CAPSULA/GRAGEA/COMPRIMIDO/PERLA N/A CIRCADIN</v>
          </cell>
          <cell r="E792">
            <v>9436</v>
          </cell>
          <cell r="F792" t="str">
            <v>BIOPAS INT 1OP</v>
          </cell>
          <cell r="G792" t="str">
            <v>NTI</v>
          </cell>
          <cell r="H792"/>
          <cell r="I792">
            <v>28</v>
          </cell>
        </row>
        <row r="793">
          <cell r="A793" t="str">
            <v>19906196-01</v>
          </cell>
          <cell r="B793">
            <v>63000</v>
          </cell>
          <cell r="C793" t="str">
            <v>MELOXICAM</v>
          </cell>
          <cell r="D793" t="str">
            <v>MELOXICAM15mgTAB/CAPS/GRAG/COMPORTABLETA/CAPSULA/GRAGEA/COMPRIMIDO/PERLA N/A</v>
          </cell>
          <cell r="E793">
            <v>1510</v>
          </cell>
          <cell r="F793" t="str">
            <v>LA SANTE</v>
          </cell>
          <cell r="G793" t="str">
            <v>NTI</v>
          </cell>
          <cell r="H793"/>
          <cell r="I793">
            <v>16</v>
          </cell>
        </row>
        <row r="794">
          <cell r="A794" t="str">
            <v>19906320-01</v>
          </cell>
          <cell r="B794">
            <v>58840</v>
          </cell>
          <cell r="C794" t="str">
            <v>MELOXICAM</v>
          </cell>
          <cell r="D794" t="str">
            <v>MELOXICAM7.5mgTAB/CAPS/GRAG/COMPORTABLETA/CAPSULA/GRAGEA/COMPRIMIDO/PERLA N/A</v>
          </cell>
          <cell r="E794">
            <v>1225</v>
          </cell>
          <cell r="F794" t="str">
            <v>LA SANTE</v>
          </cell>
          <cell r="G794" t="str">
            <v>NTI</v>
          </cell>
          <cell r="H794"/>
          <cell r="I794">
            <v>16</v>
          </cell>
        </row>
        <row r="795">
          <cell r="A795" t="str">
            <v>19965075-01</v>
          </cell>
          <cell r="B795">
            <v>137616</v>
          </cell>
          <cell r="C795" t="str">
            <v>MELOXICAM</v>
          </cell>
          <cell r="D795" t="str">
            <v>MELOXICAM15mgTAB/CAPS/GRAG/COMPORTABLETA/CAPSULA/GRAGEA/COMPRIMIDO/PERLA N/A MELCOX</v>
          </cell>
          <cell r="E795">
            <v>5265</v>
          </cell>
          <cell r="F795" t="str">
            <v>SIEGFRIED</v>
          </cell>
          <cell r="G795" t="str">
            <v>NTI</v>
          </cell>
          <cell r="H795"/>
          <cell r="I795">
            <v>4</v>
          </cell>
        </row>
        <row r="796">
          <cell r="A796" t="str">
            <v>20020401-02</v>
          </cell>
          <cell r="B796">
            <v>274122</v>
          </cell>
          <cell r="C796" t="str">
            <v>MELOXICAM</v>
          </cell>
          <cell r="D796" t="str">
            <v>OCAM 0,01GEL TOPICOTUBOTOPICAGEL TOPICO</v>
          </cell>
          <cell r="E796">
            <v>40377</v>
          </cell>
          <cell r="F796" t="str">
            <v>LA SANTE INT</v>
          </cell>
          <cell r="G796" t="str">
            <v>NTI</v>
          </cell>
          <cell r="H796"/>
          <cell r="I796">
            <v>28</v>
          </cell>
        </row>
        <row r="797">
          <cell r="A797" t="str">
            <v>20059984-21</v>
          </cell>
          <cell r="B797">
            <v>289809</v>
          </cell>
          <cell r="C797" t="str">
            <v>MEMANTINA</v>
          </cell>
          <cell r="D797" t="str">
            <v>MEMANTINA 20mgTAB/CAPS/GRAG/COMPORTABLETA/CAPSULA/GRAGEA/COMPRIMIDO/PERLAMODUALZ</v>
          </cell>
          <cell r="E797">
            <v>3972</v>
          </cell>
          <cell r="F797" t="str">
            <v>TECNOQUIMICA</v>
          </cell>
          <cell r="G797" t="str">
            <v>REG</v>
          </cell>
          <cell r="H797">
            <v>4293</v>
          </cell>
          <cell r="I797">
            <v>28</v>
          </cell>
        </row>
        <row r="798">
          <cell r="A798" t="str">
            <v>20134504-01</v>
          </cell>
          <cell r="B798">
            <v>300633</v>
          </cell>
          <cell r="C798" t="str">
            <v>METADONA</v>
          </cell>
          <cell r="D798" t="str">
            <v>METADONA CLORHIDRATO 10 MGTABLETA/CAPSULA/GRAGEA/COMPRIMIDO/PERLATABLETA/CAPSULA/GRAGEA/COMPRIMIDO/PERLAORALTABLETA/CAPSULA/GRAGEA/COMPRIMIDO/PERLA</v>
          </cell>
          <cell r="E798">
            <v>5456</v>
          </cell>
          <cell r="F798" t="str">
            <v xml:space="preserve"> F.D.S-CONTRINT</v>
          </cell>
          <cell r="G798" t="str">
            <v>NTI</v>
          </cell>
          <cell r="H798"/>
          <cell r="I798">
            <v>14</v>
          </cell>
        </row>
        <row r="799">
          <cell r="A799" t="str">
            <v>00059501-03</v>
          </cell>
          <cell r="B799">
            <v>238300</v>
          </cell>
          <cell r="C799" t="str">
            <v>METFORMINA</v>
          </cell>
          <cell r="D799" t="str">
            <v>METFORMINA CLORHIDRATO500mgTAB/CAPS/GRAG/COMPORTABLETA/CAPSULA/GRAGEA/COMPRIMIDO/PERLA N/A GLOCOPHAGE</v>
          </cell>
          <cell r="E799">
            <v>2916</v>
          </cell>
          <cell r="F799" t="str">
            <v>MERCK INT</v>
          </cell>
          <cell r="G799" t="str">
            <v>NTI</v>
          </cell>
          <cell r="H799"/>
          <cell r="I799">
            <v>28</v>
          </cell>
        </row>
        <row r="800">
          <cell r="A800" t="str">
            <v>00059502-04</v>
          </cell>
          <cell r="B800">
            <v>118195</v>
          </cell>
          <cell r="C800" t="str">
            <v>METFORMINA</v>
          </cell>
          <cell r="D800" t="str">
            <v>METFORMINA CLORHIDRATO850mgTAB/CAPS/GRAG/COMPORTABLETA/CAPSULA/GRAGEA/COMPRIMIDO/PERLAN/A</v>
          </cell>
          <cell r="E800">
            <v>3488</v>
          </cell>
          <cell r="F800" t="str">
            <v>MERCK INT POS</v>
          </cell>
          <cell r="G800" t="str">
            <v>NTI</v>
          </cell>
          <cell r="H800"/>
          <cell r="I800">
            <v>28</v>
          </cell>
        </row>
        <row r="801">
          <cell r="A801" t="str">
            <v>19941292-03</v>
          </cell>
          <cell r="B801">
            <v>276196</v>
          </cell>
          <cell r="C801" t="str">
            <v>METFORMINA</v>
          </cell>
          <cell r="D801" t="str">
            <v>METFORMINA CLORHIDRATO500mgTAB/CAPS/GRAG/COMPORTABLETA/CAPSULA/GRAGEA/COMPRIMIDO/PERLA N/A GLUCOPHAGE XR</v>
          </cell>
          <cell r="E801">
            <v>3061</v>
          </cell>
          <cell r="F801" t="str">
            <v>MERCK INT</v>
          </cell>
          <cell r="G801" t="str">
            <v>NTI</v>
          </cell>
          <cell r="H801"/>
          <cell r="I801">
            <v>28</v>
          </cell>
        </row>
        <row r="802">
          <cell r="A802" t="str">
            <v>19983328-02</v>
          </cell>
          <cell r="B802">
            <v>250836</v>
          </cell>
          <cell r="C802" t="str">
            <v>METFORMINA</v>
          </cell>
          <cell r="D802" t="str">
            <v>METFORMINA (GLUCOPHAGE XR 750 MG X 30 TABLETAS)750mgTABLETA DE LIBERACION PROLONGADAORAL19983328-2N/A</v>
          </cell>
          <cell r="E802">
            <v>4892</v>
          </cell>
          <cell r="F802" t="str">
            <v>MERCK INT</v>
          </cell>
          <cell r="G802" t="str">
            <v>NTI</v>
          </cell>
          <cell r="H802"/>
          <cell r="I802">
            <v>28</v>
          </cell>
        </row>
        <row r="803">
          <cell r="A803" t="str">
            <v>19993385-05</v>
          </cell>
          <cell r="B803">
            <v>274988</v>
          </cell>
          <cell r="C803" t="str">
            <v>METFORMINA</v>
          </cell>
          <cell r="D803" t="str">
            <v>METFORMINA CLORHIDRATO500mgTAB/CAPS/GRAG/COMPORTABLETA/CAPSULA/GRAGEA/COMPRIMIDO/PERLAN/A</v>
          </cell>
          <cell r="E803">
            <v>253</v>
          </cell>
          <cell r="F803" t="str">
            <v>GENFAR INT</v>
          </cell>
          <cell r="G803" t="str">
            <v>NTI</v>
          </cell>
          <cell r="H803"/>
          <cell r="I803">
            <v>28</v>
          </cell>
        </row>
        <row r="804">
          <cell r="A804" t="str">
            <v>20004233-02</v>
          </cell>
          <cell r="B804">
            <v>267335</v>
          </cell>
          <cell r="C804" t="str">
            <v>METFORMINA</v>
          </cell>
          <cell r="D804" t="str">
            <v>METFORMINA CLORHIDRATO1.000mgTAB/CAPS/GRAG/COMPORTABLETA/CAPSULA/GRAGEA/COMPRIMIDO/PERLA N/A GLUCOPHAGE</v>
          </cell>
          <cell r="E804">
            <v>4034</v>
          </cell>
          <cell r="F804" t="str">
            <v>MERCK INT</v>
          </cell>
          <cell r="G804" t="str">
            <v>NTI</v>
          </cell>
          <cell r="H804"/>
          <cell r="I804">
            <v>28</v>
          </cell>
        </row>
        <row r="805">
          <cell r="A805" t="str">
            <v>20048284-10</v>
          </cell>
          <cell r="B805">
            <v>232938</v>
          </cell>
          <cell r="C805" t="str">
            <v>METFORMINA</v>
          </cell>
          <cell r="D805" t="str">
            <v>METFORMINA CLORHIDRATO850mgTAB/CAPS/GRAG/COMPORTABLETA/CAPSULA/GRAGEA/COMPRIMIDO/PERLA N/A GMET</v>
          </cell>
          <cell r="E805">
            <v>1844</v>
          </cell>
          <cell r="F805" t="str">
            <v>PROCAPS</v>
          </cell>
          <cell r="G805" t="str">
            <v>NTI</v>
          </cell>
          <cell r="H805"/>
          <cell r="I805">
            <v>4</v>
          </cell>
        </row>
        <row r="806">
          <cell r="A806" t="str">
            <v>00048329-04</v>
          </cell>
          <cell r="B806">
            <v>153369</v>
          </cell>
          <cell r="C806" t="str">
            <v>METOCARBAMOL</v>
          </cell>
          <cell r="D806" t="str">
            <v>METOCARBAMOL L-S 750 MG X 20TABLETA/CAPSULA/GRAGEA/COMPRIMIDO/PERLATABLETA/CAPSULA/GRAGEA/COMPRIMIDO/PERLAORALTABLETA/CAPSULA/GRAGEA/COMPRIMIDO/PERLA</v>
          </cell>
          <cell r="E806">
            <v>1120</v>
          </cell>
          <cell r="F806" t="str">
            <v>LA SANTE</v>
          </cell>
          <cell r="G806" t="str">
            <v>NTI</v>
          </cell>
          <cell r="H806"/>
          <cell r="I806">
            <v>16</v>
          </cell>
        </row>
        <row r="807">
          <cell r="A807" t="str">
            <v>19948280-04</v>
          </cell>
          <cell r="B807">
            <v>242010</v>
          </cell>
          <cell r="C807" t="str">
            <v>METOCARBAMOL</v>
          </cell>
          <cell r="D807" t="str">
            <v>METOCARBAMOL750mgTAB/CAPS/GRAG/COMPORTABLETA/CAPSULA/GRAGEA/COMPRIMIDO/PERLA N/A MIOFLEX</v>
          </cell>
          <cell r="E807">
            <v>244</v>
          </cell>
          <cell r="F807" t="str">
            <v>LABINCO INT</v>
          </cell>
          <cell r="G807" t="str">
            <v>NTI</v>
          </cell>
          <cell r="H807"/>
          <cell r="I807">
            <v>28</v>
          </cell>
        </row>
        <row r="808">
          <cell r="A808" t="str">
            <v>19932174-03</v>
          </cell>
          <cell r="B808">
            <v>110433</v>
          </cell>
          <cell r="C808" t="str">
            <v>METOCLOPRAMIDA</v>
          </cell>
          <cell r="D808" t="str">
            <v>METOCLOPRAMIDA (CLORHIDRATO)10mg (base)TAB/CAPS/GRAG/COMPORTABLETA/CAPSULA/GRAGEA/COMPRIMIDO/PERLAN/A PLASIL 10 MG</v>
          </cell>
          <cell r="E808">
            <v>2736</v>
          </cell>
          <cell r="F808" t="str">
            <v>BUSSIE</v>
          </cell>
          <cell r="G808" t="str">
            <v>NTI</v>
          </cell>
          <cell r="H808"/>
          <cell r="I808">
            <v>4</v>
          </cell>
        </row>
        <row r="809">
          <cell r="A809" t="str">
            <v>00033788-04</v>
          </cell>
          <cell r="B809">
            <v>238728</v>
          </cell>
          <cell r="C809" t="str">
            <v>METOPROLOL SUCCINATO</v>
          </cell>
          <cell r="D809" t="str">
            <v>METOPROLOL SUCCINATO 100mgTAB/CAPS/GRAG/COMPORTABLETA/CAPSULA/GRAGEA/COMPRIMIDO/PERLABETALOC ZOK 100MG</v>
          </cell>
          <cell r="E809">
            <v>1235</v>
          </cell>
          <cell r="F809" t="str">
            <v>ASTRA INT 39%</v>
          </cell>
          <cell r="G809" t="str">
            <v>REG</v>
          </cell>
          <cell r="H809">
            <v>1235</v>
          </cell>
          <cell r="I809">
            <v>28</v>
          </cell>
        </row>
        <row r="810">
          <cell r="A810" t="str">
            <v>00200541-11</v>
          </cell>
          <cell r="B810">
            <v>238729</v>
          </cell>
          <cell r="C810" t="str">
            <v>METOPROLOL SUCCINATO</v>
          </cell>
          <cell r="D810" t="str">
            <v>metoprolol tartrato50mgTAB/CAPS/GRAG/COMPORTABLETA/CAPSULA/GRAGEA/COMPRIMIDO/PERLABETALOC ZOK 50MG</v>
          </cell>
          <cell r="E810">
            <v>617</v>
          </cell>
          <cell r="F810" t="str">
            <v>ASTR ZEN INT NC</v>
          </cell>
          <cell r="G810" t="str">
            <v>REG</v>
          </cell>
          <cell r="H810">
            <v>617</v>
          </cell>
          <cell r="I810">
            <v>28</v>
          </cell>
        </row>
        <row r="811">
          <cell r="A811" t="str">
            <v>19927923-06</v>
          </cell>
          <cell r="B811">
            <v>223652</v>
          </cell>
          <cell r="C811" t="str">
            <v>METOPROLOL SUCCINATO</v>
          </cell>
          <cell r="D811" t="str">
            <v>METOPROLOL SUCCINATO 25mgTAB/CAPS/GRAG/COMPORTABLETA/CAPSULA/GRAGEA/COMPRIMIDO/PERLABETALOC ZOK DE 20MG</v>
          </cell>
          <cell r="E811">
            <v>308</v>
          </cell>
          <cell r="F811" t="str">
            <v>ASTRA ZEN INT</v>
          </cell>
          <cell r="G811" t="str">
            <v>REG</v>
          </cell>
          <cell r="H811">
            <v>308</v>
          </cell>
          <cell r="I811">
            <v>28</v>
          </cell>
        </row>
        <row r="812">
          <cell r="A812" t="str">
            <v>19927154-05</v>
          </cell>
          <cell r="B812">
            <v>190888</v>
          </cell>
          <cell r="C812" t="str">
            <v>METOTREXATO</v>
          </cell>
          <cell r="D812" t="str">
            <v>METOTREXATE2.5mgTAB/CAPS/GRAG/COMPORTABLETA/CAPSULA/GRAGEA/COMPRIMIDO/PERLA N/A</v>
          </cell>
          <cell r="E812">
            <v>523</v>
          </cell>
          <cell r="F812" t="str">
            <v>ADIUM SAS</v>
          </cell>
          <cell r="G812" t="str">
            <v>NTI</v>
          </cell>
          <cell r="H812"/>
          <cell r="I812">
            <v>28</v>
          </cell>
        </row>
        <row r="813">
          <cell r="A813" t="str">
            <v>00036615-03</v>
          </cell>
          <cell r="B813">
            <v>999429</v>
          </cell>
          <cell r="C813" t="str">
            <v>METRONIDAZOL</v>
          </cell>
          <cell r="D813" t="str">
            <v>METRONIDAZOL500mgTAB/CAPS/GRAG/COMPORTABLETA/CAPSULA/GRAGEA/COMPRIMIDO/PERLA N/A MTROZINC</v>
          </cell>
          <cell r="E813">
            <v>2804</v>
          </cell>
          <cell r="F813" t="str">
            <v>SIEGFRIED</v>
          </cell>
          <cell r="G813" t="str">
            <v>NTI</v>
          </cell>
          <cell r="H813"/>
          <cell r="I813">
            <v>4</v>
          </cell>
        </row>
        <row r="814">
          <cell r="A814" t="str">
            <v>01983837-01</v>
          </cell>
          <cell r="B814">
            <v>171846</v>
          </cell>
          <cell r="C814" t="str">
            <v>METRONIDAZOL</v>
          </cell>
          <cell r="D814" t="str">
            <v>METRONIDAZOL500mgOVULO/TABLETAVAGÓVULO/CAPSULA VAGINAL/TABLETA VAGINAL N/A OVULOS</v>
          </cell>
          <cell r="E814">
            <v>1416</v>
          </cell>
          <cell r="F814" t="str">
            <v>COLMED DESCONTI</v>
          </cell>
          <cell r="G814" t="str">
            <v>NTI</v>
          </cell>
          <cell r="H814"/>
          <cell r="I814">
            <v>16</v>
          </cell>
        </row>
        <row r="815">
          <cell r="A815" t="str">
            <v>19934636-01</v>
          </cell>
          <cell r="B815">
            <v>307</v>
          </cell>
          <cell r="C815" t="str">
            <v>METRONIDAZOL+NIFUROXAZIDA</v>
          </cell>
          <cell r="D815" t="str">
            <v>METARSAL120MLSOLUCIÒNFRASCOTOPICASOLUCIÒN</v>
          </cell>
          <cell r="E815">
            <v>58059</v>
          </cell>
          <cell r="F815" t="str">
            <v>BAGO AGOTADOS</v>
          </cell>
          <cell r="G815" t="str">
            <v>NTI</v>
          </cell>
          <cell r="H815"/>
          <cell r="I815">
            <v>4</v>
          </cell>
        </row>
        <row r="816">
          <cell r="A816" t="str">
            <v>19964520-01</v>
          </cell>
          <cell r="B816">
            <v>2209</v>
          </cell>
          <cell r="C816" t="str">
            <v>METRONIDAZOL+NIFUROXAZIDA</v>
          </cell>
          <cell r="D816" t="str">
            <v>METRONIDAZOL 600mg - NIFUROXAZIDA 200 mg CAPSULA (KRODEX F COMPUESTO 600/200 MG CAJA X 20 CAPSULAS)600+200 mgCAPSULAORAL19964520-1 N/A METARSAL N</v>
          </cell>
          <cell r="E816">
            <v>2027</v>
          </cell>
          <cell r="F816" t="str">
            <v>COASPHARMA</v>
          </cell>
          <cell r="G816" t="str">
            <v>NTI</v>
          </cell>
          <cell r="H816"/>
          <cell r="I816">
            <v>4</v>
          </cell>
        </row>
        <row r="817">
          <cell r="A817" t="str">
            <v>20195414-02</v>
          </cell>
          <cell r="B817">
            <v>309344</v>
          </cell>
          <cell r="C817" t="str">
            <v>METRONIDAZOL+NISTATINA</v>
          </cell>
          <cell r="D817" t="str">
            <v>METRONIDAZOL + NISTATINA500mg+100.000 UIOVULO/TABLETAVAGÓVULO/CAPSULA VAGINAL/TABLETA VAGINAL N/A</v>
          </cell>
          <cell r="E817">
            <v>4008</v>
          </cell>
          <cell r="F817" t="str">
            <v>TECNOQUIMICA</v>
          </cell>
          <cell r="G817" t="str">
            <v>NTI</v>
          </cell>
          <cell r="H817"/>
          <cell r="I817">
            <v>16</v>
          </cell>
        </row>
        <row r="818">
          <cell r="A818" t="str">
            <v>20079767-01</v>
          </cell>
          <cell r="B818">
            <v>273807</v>
          </cell>
          <cell r="C818" t="str">
            <v>MEXAZOLAM</v>
          </cell>
          <cell r="D818" t="str">
            <v>MEXAZOLAM1mgTAB/CAPS/GRAG/COMPVOTABLETA/CAPSULA/GRAGEA/COMPRIMIDO/PERLA N/A SEDOXIL</v>
          </cell>
          <cell r="E818">
            <v>4220</v>
          </cell>
          <cell r="F818" t="str">
            <v>EUROETIKA</v>
          </cell>
          <cell r="G818" t="str">
            <v>NTI</v>
          </cell>
          <cell r="H818"/>
          <cell r="I818">
            <v>4</v>
          </cell>
        </row>
        <row r="819">
          <cell r="A819" t="str">
            <v>00029473-01</v>
          </cell>
          <cell r="B819">
            <v>116085</v>
          </cell>
          <cell r="C819" t="str">
            <v>MINOXIDIL</v>
          </cell>
          <cell r="D819" t="str">
            <v>MINOXIDIL (MINOXIDIL LOCION CAPILAR X 60 ML)20(%)SOLUCION TOPICATOPICA (EXTERNA)29473-1 N/A</v>
          </cell>
          <cell r="E819">
            <v>38202</v>
          </cell>
          <cell r="F819" t="str">
            <v>TECNOQUIMICA</v>
          </cell>
          <cell r="G819" t="str">
            <v>NTI</v>
          </cell>
          <cell r="H819"/>
          <cell r="I819">
            <v>16</v>
          </cell>
        </row>
        <row r="820">
          <cell r="A820" t="str">
            <v>20087385-02</v>
          </cell>
          <cell r="B820">
            <v>268274</v>
          </cell>
          <cell r="C820" t="str">
            <v>MINOXIDIL</v>
          </cell>
          <cell r="D820" t="str">
            <v>MINOXIDIL0,05SOLUCION/SUSPENSIONTOPFRASCO N/A EDAPIL</v>
          </cell>
          <cell r="E820">
            <v>153133</v>
          </cell>
          <cell r="F820" t="str">
            <v>MEGALABS</v>
          </cell>
          <cell r="G820" t="str">
            <v>NTI</v>
          </cell>
          <cell r="H820"/>
          <cell r="I820">
            <v>16</v>
          </cell>
        </row>
        <row r="821">
          <cell r="A821" t="str">
            <v>20190032-01</v>
          </cell>
          <cell r="B821">
            <v>307167</v>
          </cell>
          <cell r="C821" t="str">
            <v>MINOXIDIL</v>
          </cell>
          <cell r="D821" t="str">
            <v>MINOXIDIL0,02SPRAYTOPSPRAY N/A</v>
          </cell>
          <cell r="E821">
            <v>35022</v>
          </cell>
          <cell r="F821" t="str">
            <v>GENFAR</v>
          </cell>
          <cell r="G821" t="str">
            <v>NTI</v>
          </cell>
          <cell r="H821"/>
          <cell r="I821">
            <v>16</v>
          </cell>
        </row>
        <row r="822">
          <cell r="A822" t="str">
            <v>20104297-03</v>
          </cell>
          <cell r="B822">
            <v>277785</v>
          </cell>
          <cell r="C822" t="str">
            <v>MIRABEGRON</v>
          </cell>
          <cell r="D822" t="str">
            <v>MIRABEGRON50mgTAB/CAPS/GRAG/COMPORTABLETA/CAPSULA/GRAGEA/COMPRIMIDO/PERLAMYRBETRIC 50 MG</v>
          </cell>
          <cell r="E822">
            <v>4782</v>
          </cell>
          <cell r="F822" t="str">
            <v>ASTELLAS INT</v>
          </cell>
          <cell r="G822" t="str">
            <v>REG</v>
          </cell>
          <cell r="H822">
            <v>4782</v>
          </cell>
          <cell r="I822">
            <v>28</v>
          </cell>
        </row>
        <row r="823">
          <cell r="A823" t="str">
            <v>20052424-06</v>
          </cell>
          <cell r="B823">
            <v>276127</v>
          </cell>
          <cell r="C823" t="str">
            <v>MIRTAZAPINA</v>
          </cell>
          <cell r="D823" t="str">
            <v>MIRTAZAPINA30mgTAB/CAPS/GRAG/COMPORTABLETA/CAPSULA/GRAGEA/COMPRIMIDO/PERLA</v>
          </cell>
          <cell r="E823">
            <v>543</v>
          </cell>
          <cell r="F823" t="str">
            <v>HUMAX INT</v>
          </cell>
          <cell r="G823" t="str">
            <v>REG</v>
          </cell>
          <cell r="H823">
            <v>543</v>
          </cell>
          <cell r="I823">
            <v>28</v>
          </cell>
        </row>
        <row r="824">
          <cell r="A824" t="str">
            <v>19968015-01</v>
          </cell>
          <cell r="B824">
            <v>139723</v>
          </cell>
          <cell r="C824" t="str">
            <v>MOMETASONA FUROATO</v>
          </cell>
          <cell r="D824" t="str">
            <v>MOMETASONA (DERMACORTINE CREMA X 15 GRAMOS.)0.1(%)EMULSIONTOPICA (EXTERNA)19968015-1 N/A</v>
          </cell>
          <cell r="E824">
            <v>88287</v>
          </cell>
          <cell r="F824" t="str">
            <v>MEGALABS</v>
          </cell>
          <cell r="G824" t="str">
            <v>NTI</v>
          </cell>
          <cell r="H824"/>
          <cell r="I824">
            <v>16</v>
          </cell>
        </row>
        <row r="825">
          <cell r="A825" t="str">
            <v>20103965-03</v>
          </cell>
          <cell r="B825">
            <v>782</v>
          </cell>
          <cell r="C825" t="str">
            <v>MOMETASONA FUROATO</v>
          </cell>
          <cell r="D825" t="str">
            <v>ELOCOM0,001CREMA TOPICATUBOTOPICACREMA TOPICA</v>
          </cell>
          <cell r="E825">
            <v>126463</v>
          </cell>
          <cell r="F825" t="str">
            <v>BUSSIE</v>
          </cell>
          <cell r="G825" t="str">
            <v>NTI</v>
          </cell>
          <cell r="H825"/>
          <cell r="I825">
            <v>4</v>
          </cell>
        </row>
        <row r="826">
          <cell r="A826" t="str">
            <v>00224286-02</v>
          </cell>
          <cell r="B826">
            <v>247290</v>
          </cell>
          <cell r="C826" t="str">
            <v>MONTELUKAST</v>
          </cell>
          <cell r="D826" t="str">
            <v>MONTELUKAST (SODICO)10mg (base)TAB/CAPS/GRAG/COMPORTABLETA/CAPSULA/GRAGEA/COMPRIMIDO/PERLASINGULAIR</v>
          </cell>
          <cell r="E826">
            <v>2521</v>
          </cell>
          <cell r="F826" t="str">
            <v>MSD INT</v>
          </cell>
          <cell r="G826" t="str">
            <v>REG</v>
          </cell>
          <cell r="H826">
            <v>2521</v>
          </cell>
          <cell r="I826">
            <v>28</v>
          </cell>
        </row>
        <row r="827">
          <cell r="A827" t="str">
            <v>20142847-02</v>
          </cell>
          <cell r="B827">
            <v>286596</v>
          </cell>
          <cell r="C827" t="str">
            <v>MONTELUKAST + LEVOCETIRIZINA</v>
          </cell>
          <cell r="D827" t="str">
            <v>MONTELUKAST + LEVOCETIRIZINA(10+5)mgTAB/CAPS/GRAG/COMPORTABLETA/CAPSULA/GRAGEA/COMPRIMIDO/PERLA N/A GLEMONT L</v>
          </cell>
          <cell r="E827">
            <v>10348</v>
          </cell>
          <cell r="F827" t="str">
            <v>GLENMARK</v>
          </cell>
          <cell r="G827" t="str">
            <v>NTI</v>
          </cell>
          <cell r="H827"/>
          <cell r="I827">
            <v>4</v>
          </cell>
        </row>
        <row r="828">
          <cell r="A828" t="str">
            <v>20171823-03</v>
          </cell>
          <cell r="B828">
            <v>300642</v>
          </cell>
          <cell r="C828" t="str">
            <v>MONTELUKAST + LEVOCETIRIZINA</v>
          </cell>
          <cell r="D828" t="str">
            <v>MONTELUKAST + DESLORATADINA(10+5)mgTAB/CAPS/GRAG/COMPORTABLETA/CAPSULA/GRAGEA/COMPRIMIDO/PERLA N/A RENESTEX</v>
          </cell>
          <cell r="E828">
            <v>10223</v>
          </cell>
          <cell r="F828" t="str">
            <v>PROCAPS</v>
          </cell>
          <cell r="G828" t="str">
            <v>NTI</v>
          </cell>
          <cell r="H828"/>
          <cell r="I828">
            <v>4</v>
          </cell>
        </row>
        <row r="829">
          <cell r="A829" t="str">
            <v>19948385-10</v>
          </cell>
          <cell r="B829">
            <v>88777</v>
          </cell>
          <cell r="C829" t="str">
            <v>MOSAPRIDA CITRATO</v>
          </cell>
          <cell r="D829" t="str">
            <v>MOXAR5MGTABLETA/CAPSULA/GRAGEA/COMPRIMIDO/PERLATABLETA/CAPSULA/GRAGEA/COMPRIMIDO/PERLAORALTABLETA/CAPSULA/GRAGEA/COMPRIMIDO/PERLA</v>
          </cell>
          <cell r="E829">
            <v>5971</v>
          </cell>
          <cell r="F829" t="str">
            <v>BUSSIE</v>
          </cell>
          <cell r="G829" t="str">
            <v>NTI</v>
          </cell>
          <cell r="H829"/>
          <cell r="I829">
            <v>4</v>
          </cell>
        </row>
        <row r="830">
          <cell r="A830" t="str">
            <v>19953629-03</v>
          </cell>
          <cell r="B830">
            <v>267336</v>
          </cell>
          <cell r="C830" t="str">
            <v>MOSAPRIDA CITRATO</v>
          </cell>
          <cell r="D830" t="str">
            <v>REFLUCIL5MGTABLETA/CAPSULA/GRAGEA/COMPRIMIDO/PERLATABLETA/CAPSULA/GRAGEA/COMPRIMIDO/PERLAORALTABLETA/CAPSULA/GRAGEA/COMPRIMIDO/PERLA</v>
          </cell>
          <cell r="E830">
            <v>5658</v>
          </cell>
          <cell r="F830" t="str">
            <v>ADIUM SAS</v>
          </cell>
          <cell r="G830" t="str">
            <v>NTI</v>
          </cell>
          <cell r="H830"/>
          <cell r="I830">
            <v>28</v>
          </cell>
        </row>
        <row r="831">
          <cell r="A831" t="str">
            <v>20066546-03</v>
          </cell>
          <cell r="B831">
            <v>273815</v>
          </cell>
          <cell r="C831" t="str">
            <v>MOSAPRIDA CITRATO</v>
          </cell>
          <cell r="D831" t="str">
            <v>CILAMOS5MGTABLETA/CAPSULA/GRAGEA/COMPRIMIDO/PERLATABLETA/CAPSULA/GRAGEA/COMPRIMIDO/PERLAORALTABLETA/CAPSULA/GRAGEA/COMPRIMIDO/PERLA</v>
          </cell>
          <cell r="E831">
            <v>4460</v>
          </cell>
          <cell r="F831" t="str">
            <v>ANZG INT</v>
          </cell>
          <cell r="G831" t="str">
            <v>NTI</v>
          </cell>
          <cell r="H831"/>
          <cell r="I831">
            <v>28</v>
          </cell>
        </row>
        <row r="832">
          <cell r="A832" t="str">
            <v>20007744-03</v>
          </cell>
          <cell r="B832">
            <v>199881</v>
          </cell>
          <cell r="C832" t="str">
            <v>MOSAPRIDA+SIMETICONA</v>
          </cell>
          <cell r="D832" t="str">
            <v>MOXAR SI5/125MGTABLETA/CAPSULA/GRAGEA/COMPRIMIDO/PERLATABLETA/CAPSULA/GRAGEA/COMPRIMIDO/PERLAORALTABLETA/CAPSULA/GRAGEA/COMPRIMIDO/PERLA</v>
          </cell>
          <cell r="E832">
            <v>6387</v>
          </cell>
          <cell r="F832" t="str">
            <v>BUSSIE</v>
          </cell>
          <cell r="G832" t="str">
            <v>NTI</v>
          </cell>
          <cell r="H832"/>
          <cell r="I832">
            <v>4</v>
          </cell>
        </row>
        <row r="833">
          <cell r="A833" t="str">
            <v>19902058-04</v>
          </cell>
          <cell r="B833">
            <v>242781</v>
          </cell>
          <cell r="C833" t="str">
            <v>MOXIFLOXACINA</v>
          </cell>
          <cell r="D833" t="str">
            <v>MOXIFLOXACINO (CLORHIDRATO)400mg (base)TAB/CAPS/GRAG/COMPORTABLETA/CAPSULA/GRAGEA/COMPRIMIDO/PERLAAVELOX 400MG</v>
          </cell>
          <cell r="E833">
            <v>8860</v>
          </cell>
          <cell r="F833" t="str">
            <v>BAYER INT</v>
          </cell>
          <cell r="G833" t="str">
            <v>REG</v>
          </cell>
          <cell r="H833">
            <v>8860</v>
          </cell>
          <cell r="I833">
            <v>28</v>
          </cell>
        </row>
        <row r="834">
          <cell r="A834" t="str">
            <v>19980018-01</v>
          </cell>
          <cell r="B834">
            <v>175867</v>
          </cell>
          <cell r="C834" t="str">
            <v>MOXIFLOXACINA</v>
          </cell>
          <cell r="D834" t="str">
            <v>MOXIFLOXACINA CLORHIDRATO0.5% (base)SOLUCION/SUSPENSIONOFTFRASCOQUIMOX</v>
          </cell>
          <cell r="E834">
            <v>28262</v>
          </cell>
          <cell r="F834" t="str">
            <v>ESP OFTAL INT</v>
          </cell>
          <cell r="G834" t="str">
            <v>REG</v>
          </cell>
          <cell r="H834">
            <v>86946</v>
          </cell>
          <cell r="I834">
            <v>28</v>
          </cell>
        </row>
        <row r="835">
          <cell r="A835">
            <v>20094489</v>
          </cell>
          <cell r="B835">
            <v>306034</v>
          </cell>
          <cell r="C835" t="str">
            <v>MULTIVITAMINAS+MINERALES</v>
          </cell>
          <cell r="D835" t="str">
            <v>MULTIVIT M NFNATABLETA/CAPSULA/GRAGEA/COMPRIMIDO/PERLATABLETA/CAPSULA/GRAGEA/COMPRIMIDO/PERLAORALTABLETA/CAPSULA/GRAGEA/COMPRIMIDO/PERLA</v>
          </cell>
          <cell r="E835">
            <v>967</v>
          </cell>
          <cell r="F835" t="str">
            <v>PROCAPS</v>
          </cell>
          <cell r="G835" t="str">
            <v>NTI</v>
          </cell>
          <cell r="H835"/>
          <cell r="I835">
            <v>16</v>
          </cell>
        </row>
        <row r="836">
          <cell r="A836" t="str">
            <v>20018316-02</v>
          </cell>
          <cell r="B836">
            <v>206001</v>
          </cell>
          <cell r="C836" t="str">
            <v>MUPIROCINA+CLOTRIMAZOL+MOMETAS</v>
          </cell>
          <cell r="D836" t="str">
            <v>CLOTRIMAZOL0,01CREMATOPTUBO/FRASCO/DISPOSITIVO N/A DERMA Q 1,00% POR 20GR</v>
          </cell>
          <cell r="E836">
            <v>63893</v>
          </cell>
          <cell r="F836" t="str">
            <v>BUSSIE</v>
          </cell>
          <cell r="G836" t="str">
            <v>NTI</v>
          </cell>
          <cell r="H836"/>
          <cell r="I836">
            <v>4</v>
          </cell>
        </row>
        <row r="837">
          <cell r="A837" t="str">
            <v>20018316-03</v>
          </cell>
          <cell r="B837">
            <v>239416</v>
          </cell>
          <cell r="C837" t="str">
            <v>MUPIROCINA+CLOTRIMAZOL+MOMETAS</v>
          </cell>
          <cell r="D837" t="str">
            <v>CLOTRIMAZOL0,01CREMATOPTUBO/FRASCO/DISPOSITIVO N/A DERMA Q 1,00% POR 40GR</v>
          </cell>
          <cell r="E837">
            <v>85529</v>
          </cell>
          <cell r="F837" t="str">
            <v xml:space="preserve"> GALENO</v>
          </cell>
          <cell r="G837" t="str">
            <v>NTI</v>
          </cell>
          <cell r="H837"/>
          <cell r="I837">
            <v>4</v>
          </cell>
        </row>
        <row r="838">
          <cell r="A838" t="str">
            <v>00033777-03</v>
          </cell>
          <cell r="B838">
            <v>30</v>
          </cell>
          <cell r="C838" t="str">
            <v>N-ACETILCISTEINA</v>
          </cell>
          <cell r="D838" t="str">
            <v>ACETILCISTEINA200mgGRANULADO PARA RECONSTITUCIONORSACHET/SOBRE N/A FLUIMUCIL</v>
          </cell>
          <cell r="E838">
            <v>2027</v>
          </cell>
          <cell r="F838" t="str">
            <v>ZAMBON</v>
          </cell>
          <cell r="G838" t="str">
            <v>NTI</v>
          </cell>
          <cell r="H838"/>
          <cell r="I838">
            <v>4</v>
          </cell>
        </row>
        <row r="839">
          <cell r="A839" t="str">
            <v>19939035-02</v>
          </cell>
          <cell r="B839">
            <v>202698</v>
          </cell>
          <cell r="C839" t="str">
            <v>N-ACETILCISTEINA</v>
          </cell>
          <cell r="D839" t="str">
            <v>ACETILCISTEINA600mgGRANULADO PARA RECONSTITUCIONORSACHET/SOBRE N/A FLUIMUCIL</v>
          </cell>
          <cell r="E839">
            <v>3590</v>
          </cell>
          <cell r="F839" t="str">
            <v>ZAMBON</v>
          </cell>
          <cell r="G839" t="str">
            <v>NTI</v>
          </cell>
          <cell r="H839"/>
          <cell r="I839">
            <v>4</v>
          </cell>
        </row>
        <row r="840">
          <cell r="A840" t="str">
            <v>20004252-01</v>
          </cell>
          <cell r="B840">
            <v>201210</v>
          </cell>
          <cell r="C840" t="str">
            <v>N-ACETILCISTEINA</v>
          </cell>
          <cell r="D840" t="str">
            <v>ACETILCISTEINA600mgGRANULADO PARA RECONSTITUCIONORSACHET/SOBRE N/A FLUMIXOL</v>
          </cell>
          <cell r="E840">
            <v>4436</v>
          </cell>
          <cell r="F840" t="str">
            <v>NOVAMED</v>
          </cell>
          <cell r="G840" t="str">
            <v>NTI</v>
          </cell>
          <cell r="H840"/>
          <cell r="I840">
            <v>4</v>
          </cell>
        </row>
        <row r="841">
          <cell r="A841" t="str">
            <v>19907773-02</v>
          </cell>
          <cell r="B841">
            <v>491</v>
          </cell>
          <cell r="C841" t="str">
            <v>NAFAZOLINA CLORHIDRATO</v>
          </cell>
          <cell r="D841" t="str">
            <v>NAFAZOLINA1mg/ml SOLUCION/SUSPENSION EN GOTASOFTFRASCO N/A OFTALMOTRISOL</v>
          </cell>
          <cell r="E841">
            <v>29305</v>
          </cell>
          <cell r="F841" t="str">
            <v>INCOBRA</v>
          </cell>
          <cell r="G841" t="str">
            <v>NTI</v>
          </cell>
          <cell r="H841"/>
          <cell r="I841">
            <v>4</v>
          </cell>
        </row>
        <row r="842">
          <cell r="A842" t="str">
            <v>00040600-15</v>
          </cell>
          <cell r="B842">
            <v>220801</v>
          </cell>
          <cell r="C842" t="str">
            <v>NAPROXENO</v>
          </cell>
          <cell r="D842" t="str">
            <v>APRONAX 275MGTABLETA/CAPSULA/GRAGEA/COMPRIMIDO/PERLATABLETA/CAPSULA/GRAGEA/COMPRIMIDO/PERLAORALTABLETA/CAPSULA/GRAGEA/COMPRIMIDO/PERLA</v>
          </cell>
          <cell r="E842">
            <v>5175</v>
          </cell>
          <cell r="F842" t="str">
            <v>BAYER</v>
          </cell>
          <cell r="G842" t="str">
            <v>NTI</v>
          </cell>
          <cell r="H842"/>
          <cell r="I842">
            <v>16</v>
          </cell>
        </row>
        <row r="843">
          <cell r="A843" t="str">
            <v>19953926-01</v>
          </cell>
          <cell r="B843">
            <v>109155</v>
          </cell>
          <cell r="C843" t="str">
            <v>NAPROXENO</v>
          </cell>
          <cell r="D843" t="str">
            <v>NAPROXENO (SODICO)250mgTAB/CAPS/GRAG/COMPORTABLETA/CAPSULA/GRAGEA/COMPRIMIDO/PERLA N/A NAPROXEN</v>
          </cell>
          <cell r="E843">
            <v>646</v>
          </cell>
          <cell r="F843" t="str">
            <v>LA SANTE</v>
          </cell>
          <cell r="G843" t="str">
            <v>NTI</v>
          </cell>
          <cell r="H843"/>
          <cell r="I843">
            <v>16</v>
          </cell>
        </row>
        <row r="844">
          <cell r="A844" t="str">
            <v>20024731-19</v>
          </cell>
          <cell r="B844">
            <v>277004</v>
          </cell>
          <cell r="C844" t="str">
            <v>NAPROXENO</v>
          </cell>
          <cell r="D844" t="str">
            <v>DURAFEX E FORTE250+325+65 MGTABLETA/CAPSULA/GRAGEA/COMPRIMIDO/PERLATABLETA/CAPSULA/GRAGEA/COMPRIMIDO/PERLAORALTABLETA/CAPSULA/GRAGEA/COMPRIMIDO/PERLA</v>
          </cell>
          <cell r="E844">
            <v>3288</v>
          </cell>
          <cell r="F844" t="str">
            <v>TECNOQUIMICA</v>
          </cell>
          <cell r="G844" t="str">
            <v>NTI</v>
          </cell>
          <cell r="H844"/>
          <cell r="I844">
            <v>16</v>
          </cell>
        </row>
        <row r="845">
          <cell r="A845" t="str">
            <v>19992938-15</v>
          </cell>
          <cell r="B845">
            <v>306526</v>
          </cell>
          <cell r="C845" t="str">
            <v>NAPROXENO + CAFEINA +ACETAMINO</v>
          </cell>
          <cell r="D845" t="str">
            <v>ACETAMINOFEN + NAPROXENO + CAFEINA(325+250+65)mgTAB/CAPS/GRAG/COMPORTABLETA/CAPSULA/GRAGEA/COMPRIMIDO/PERLA N/A MOVIDOL</v>
          </cell>
          <cell r="E845">
            <v>3205</v>
          </cell>
          <cell r="F845" t="str">
            <v>LAFRANCOL</v>
          </cell>
          <cell r="G845" t="str">
            <v>NTI</v>
          </cell>
          <cell r="H845"/>
          <cell r="I845">
            <v>16</v>
          </cell>
        </row>
        <row r="846">
          <cell r="A846" t="str">
            <v>20073098-02</v>
          </cell>
          <cell r="B846">
            <v>249807</v>
          </cell>
          <cell r="C846" t="str">
            <v>NAPROXENO + ESOMEPRAZOL</v>
          </cell>
          <cell r="D846" t="str">
            <v>ESOMEPRAZOL + NAPROXENO(20+500)mgTAB/CAPS/GRAG/COMPORTABLETA/CAPSULA/GRAGEA/COMPRIMIDO/PERLA N/A NAPROXOL</v>
          </cell>
          <cell r="E846">
            <v>5468</v>
          </cell>
          <cell r="F846" t="str">
            <v>NOVAMED</v>
          </cell>
          <cell r="G846" t="str">
            <v>NTI</v>
          </cell>
          <cell r="H846"/>
          <cell r="I846">
            <v>4</v>
          </cell>
        </row>
        <row r="847">
          <cell r="A847" t="str">
            <v>20072221-03</v>
          </cell>
          <cell r="B847">
            <v>253347</v>
          </cell>
          <cell r="C847" t="str">
            <v>NAPROXENO+TIOCOLCHICOSIDO</v>
          </cell>
          <cell r="D847" t="str">
            <v>NAPROXENO + TIOCOLCHICOSIDO(250+4)mgTAB/CAPS/GRAG/COMPORTABLETA/CAPSULA/GRAGEA/COMPRIMIDO/PERLA N/A FLEXIMAX NAP</v>
          </cell>
          <cell r="E847">
            <v>5746</v>
          </cell>
          <cell r="F847" t="str">
            <v>LFC INT</v>
          </cell>
          <cell r="G847" t="str">
            <v>NTI</v>
          </cell>
          <cell r="H847"/>
          <cell r="I847">
            <v>28</v>
          </cell>
        </row>
        <row r="848">
          <cell r="A848" t="str">
            <v>00219084-03</v>
          </cell>
          <cell r="B848">
            <v>229134</v>
          </cell>
          <cell r="C848" t="str">
            <v>NARATRIPTAN CLORH</v>
          </cell>
          <cell r="D848" t="str">
            <v>NARATRIPTAN 2.5mgTAB/CAPS/GRAG/COMPORTABLETA/CAPSULA/GRAGEA/COMPRIMIDO/PERLANARAMIG</v>
          </cell>
          <cell r="E848">
            <v>8231</v>
          </cell>
          <cell r="F848" t="str">
            <v>GLAXO</v>
          </cell>
          <cell r="G848" t="str">
            <v>RNC</v>
          </cell>
          <cell r="H848">
            <v>8231</v>
          </cell>
          <cell r="I848">
            <v>4</v>
          </cell>
        </row>
        <row r="849">
          <cell r="A849" t="str">
            <v>19915315-02</v>
          </cell>
          <cell r="B849">
            <v>269026</v>
          </cell>
          <cell r="C849" t="str">
            <v>NEBIVOLOL CLORHIDRATO</v>
          </cell>
          <cell r="D849" t="str">
            <v>NEBIVOLOL5mgTAB/CAPS/GRAG/COMPORTABLETA/CAPSULA/GRAGEA/COMPRIMIDO/PERLANEBILET 5MG</v>
          </cell>
          <cell r="E849">
            <v>1848</v>
          </cell>
          <cell r="F849" t="str">
            <v>A MENARIN INT</v>
          </cell>
          <cell r="G849" t="str">
            <v>REG</v>
          </cell>
          <cell r="H849">
            <v>1848</v>
          </cell>
          <cell r="I849">
            <v>28</v>
          </cell>
        </row>
        <row r="850">
          <cell r="A850" t="str">
            <v>20001377-05</v>
          </cell>
          <cell r="B850">
            <v>250916</v>
          </cell>
          <cell r="C850" t="str">
            <v>NEBIVOLOL CLORHIDRATO</v>
          </cell>
          <cell r="D850" t="str">
            <v>NEBIVOLOL5mgTAB/CAPS/GRAG/COMPORTABLETA/CAPSULA/GRAGEA/COMPRIMIDO/PERLANABILA 5MG</v>
          </cell>
          <cell r="E850">
            <v>1848</v>
          </cell>
          <cell r="F850" t="str">
            <v>ADIUM SAS</v>
          </cell>
          <cell r="G850" t="str">
            <v>REG</v>
          </cell>
          <cell r="H850">
            <v>1848</v>
          </cell>
          <cell r="I850">
            <v>28</v>
          </cell>
        </row>
        <row r="851">
          <cell r="A851" t="str">
            <v>00030620-01</v>
          </cell>
          <cell r="B851">
            <v>358</v>
          </cell>
          <cell r="C851" t="str">
            <v>NEOMICINA+POLIMIXINA+DEXAMETAS</v>
          </cell>
          <cell r="D851" t="str">
            <v>MAXITROL0,02SOLUCION FRASCO GOTEROOFTALMICASOLUCION</v>
          </cell>
          <cell r="E851">
            <v>69172</v>
          </cell>
          <cell r="F851" t="str">
            <v>NOVARTIS</v>
          </cell>
          <cell r="G851" t="str">
            <v>NTI</v>
          </cell>
          <cell r="H851"/>
          <cell r="I851">
            <v>4</v>
          </cell>
        </row>
        <row r="852">
          <cell r="A852" t="str">
            <v>00052976-02</v>
          </cell>
          <cell r="B852">
            <v>27483</v>
          </cell>
          <cell r="C852" t="str">
            <v>NEOMICINA+POLIMIXINA+DEXAMETAS</v>
          </cell>
          <cell r="D852" t="str">
            <v>WASSERTROL 5MLSOLUCION FRASCO GOTEROOFTALMICASOLUCION</v>
          </cell>
          <cell r="E852">
            <v>14795</v>
          </cell>
          <cell r="F852" t="str">
            <v>TECNOQUIMICA</v>
          </cell>
          <cell r="G852" t="str">
            <v>NTI</v>
          </cell>
          <cell r="H852"/>
          <cell r="I852">
            <v>28</v>
          </cell>
        </row>
        <row r="853">
          <cell r="A853" t="str">
            <v>19973105-02</v>
          </cell>
          <cell r="B853">
            <v>158515</v>
          </cell>
          <cell r="C853" t="str">
            <v>NEPAFENACO</v>
          </cell>
          <cell r="D853" t="str">
            <v>NEPAFENACO0,001SOLUCION/SUSPENSIONOFTFRASCONEPAOFTAL</v>
          </cell>
          <cell r="E853">
            <v>52816</v>
          </cell>
          <cell r="F853" t="str">
            <v>AXON</v>
          </cell>
          <cell r="G853" t="str">
            <v>RNC</v>
          </cell>
          <cell r="H853">
            <v>52816</v>
          </cell>
          <cell r="I853">
            <v>4</v>
          </cell>
        </row>
        <row r="854">
          <cell r="A854" t="str">
            <v>19938609-08</v>
          </cell>
          <cell r="B854">
            <v>299363</v>
          </cell>
          <cell r="C854" t="str">
            <v>NIFEDIPINO</v>
          </cell>
          <cell r="D854" t="str">
            <v>NIFEDIPINA LIBERACION OSMOTICA30mgTAB/CAPS/GRAG/COMPORTAB LIBERACION MODIFICADA N/A CARDIOSOL 30MG</v>
          </cell>
          <cell r="E854">
            <v>10291</v>
          </cell>
          <cell r="F854" t="str">
            <v>PROCAPS  INT CB</v>
          </cell>
          <cell r="G854" t="str">
            <v>NTI</v>
          </cell>
          <cell r="H854"/>
          <cell r="I854">
            <v>28</v>
          </cell>
        </row>
        <row r="855">
          <cell r="A855" t="str">
            <v>19938610-07</v>
          </cell>
          <cell r="B855">
            <v>299362</v>
          </cell>
          <cell r="C855" t="str">
            <v>NIFEDIPINO</v>
          </cell>
          <cell r="D855" t="str">
            <v>NIFEDIPINA LIBERACION SOSTENIDA60mgTAB/CAPS/GRAG/COMPORTABLETA/CAPSULA/GRAGEA/COMPRIMIDO/PERLA N/A CARDIOSOL 60MG</v>
          </cell>
          <cell r="E855">
            <v>7036</v>
          </cell>
          <cell r="F855" t="str">
            <v>PROCAPS  INT</v>
          </cell>
          <cell r="G855" t="str">
            <v>NTI</v>
          </cell>
          <cell r="H855"/>
          <cell r="I855">
            <v>28</v>
          </cell>
        </row>
        <row r="856">
          <cell r="A856" t="str">
            <v>20061399-01</v>
          </cell>
          <cell r="B856">
            <v>256149</v>
          </cell>
          <cell r="C856" t="str">
            <v>NIFEDIPINO</v>
          </cell>
          <cell r="D856" t="str">
            <v>NIFEDIPINA LIBERACION OSMOTICA30mgTAB/CAPS/GRAG/COMPORTAB LIBERACION MODIFICADA N/A BETLAZONE 30MG</v>
          </cell>
          <cell r="E856">
            <v>1862</v>
          </cell>
          <cell r="F856" t="str">
            <v>NOVAMED</v>
          </cell>
          <cell r="G856" t="str">
            <v>NTI</v>
          </cell>
          <cell r="H856"/>
          <cell r="I856">
            <v>4</v>
          </cell>
        </row>
        <row r="857">
          <cell r="A857" t="str">
            <v>20103118-01</v>
          </cell>
          <cell r="B857">
            <v>286048</v>
          </cell>
          <cell r="C857" t="str">
            <v>NIMESULIDA</v>
          </cell>
          <cell r="D857" t="str">
            <v>MESULID 40GR0,03GEL TOPICOTUBOTOPICAGEL TOPICO</v>
          </cell>
          <cell r="E857">
            <v>29515</v>
          </cell>
          <cell r="F857" t="str">
            <v>NOVAMED INT</v>
          </cell>
          <cell r="G857" t="str">
            <v>NTI</v>
          </cell>
          <cell r="H857"/>
          <cell r="I857">
            <v>28</v>
          </cell>
        </row>
        <row r="858">
          <cell r="A858" t="str">
            <v>19976349-02</v>
          </cell>
          <cell r="B858">
            <v>156490</v>
          </cell>
          <cell r="C858" t="str">
            <v>NIMODIPINA</v>
          </cell>
          <cell r="D858" t="str">
            <v>NIMODIPINO MK 30 MGTABLETA/CAPSULA/GRAGEA/COMPRIMIDO/PERLATABLETA/CAPSULA/GRAGEA/COMPRIMIDO/PERLAORALTABLETA/CAPSULA/GRAGEA/COMPRIMIDO/PERLA</v>
          </cell>
          <cell r="E858">
            <v>3253</v>
          </cell>
          <cell r="F858" t="str">
            <v>TECNOQUIMICA</v>
          </cell>
          <cell r="G858" t="str">
            <v>NTI</v>
          </cell>
          <cell r="H858"/>
          <cell r="I858">
            <v>16</v>
          </cell>
        </row>
        <row r="859">
          <cell r="A859" t="str">
            <v>19997076-01</v>
          </cell>
          <cell r="B859">
            <v>217200</v>
          </cell>
          <cell r="C859" t="str">
            <v>NISTATINA</v>
          </cell>
          <cell r="D859" t="str">
            <v>NISTATINA60MLSUSPENSIÒNFRASCOORALSUSPENSIÒN</v>
          </cell>
          <cell r="E859">
            <v>13347</v>
          </cell>
          <cell r="F859" t="str">
            <v>LABINCO INT</v>
          </cell>
          <cell r="G859" t="str">
            <v>NTI</v>
          </cell>
          <cell r="H859"/>
          <cell r="I859">
            <v>28</v>
          </cell>
        </row>
        <row r="860">
          <cell r="A860" t="str">
            <v>19940333-05</v>
          </cell>
          <cell r="B860">
            <v>113319</v>
          </cell>
          <cell r="C860" t="str">
            <v>NITAZOXANIDA</v>
          </cell>
          <cell r="D860" t="str">
            <v>NITAZOXANIDA500mgTAB/CAPS/GRAG/COMPORTABLETA/CAPSULA/GRAGEA/COMPRIMIDO/PERLA N/A CELECTAN</v>
          </cell>
          <cell r="E860">
            <v>24470</v>
          </cell>
          <cell r="F860" t="str">
            <v>FARMA</v>
          </cell>
          <cell r="G860" t="str">
            <v>NTI</v>
          </cell>
          <cell r="H860"/>
          <cell r="I860">
            <v>4</v>
          </cell>
        </row>
        <row r="861">
          <cell r="A861" t="str">
            <v>19942420-02</v>
          </cell>
          <cell r="B861">
            <v>123266</v>
          </cell>
          <cell r="C861" t="str">
            <v>NITAZOXANIDA</v>
          </cell>
          <cell r="D861" t="str">
            <v>NITAZOXANIDA500mgTAB/CAPS/GRAG/COMPORTABLETA/CAPSULA/GRAGEA/COMPRIMIDO/PERLA N/A KAZIDE</v>
          </cell>
          <cell r="E861">
            <v>15092</v>
          </cell>
          <cell r="F861" t="str">
            <v>LAFRANCOL</v>
          </cell>
          <cell r="G861" t="str">
            <v>NTI</v>
          </cell>
          <cell r="H861"/>
          <cell r="I861">
            <v>4</v>
          </cell>
        </row>
        <row r="862">
          <cell r="A862" t="str">
            <v>19943936-06</v>
          </cell>
          <cell r="B862">
            <v>118405</v>
          </cell>
          <cell r="C862" t="str">
            <v>NITAZOXANIDA</v>
          </cell>
          <cell r="D862" t="str">
            <v>NITAZOXANIDA500mgTAB/CAPS/GRAG/COMPORTABLETA/CAPSULA/GRAGEA/COMPRIMIDO/PERLA N/A NYTAX</v>
          </cell>
          <cell r="E862">
            <v>19097</v>
          </cell>
          <cell r="F862" t="str">
            <v>PROCAPS</v>
          </cell>
          <cell r="G862" t="str">
            <v>NTI</v>
          </cell>
          <cell r="H862"/>
          <cell r="I862">
            <v>4</v>
          </cell>
        </row>
        <row r="863">
          <cell r="A863" t="str">
            <v>19943937-01</v>
          </cell>
          <cell r="B863">
            <v>131258</v>
          </cell>
          <cell r="C863" t="str">
            <v>NITAZOXANIDA</v>
          </cell>
          <cell r="D863" t="str">
            <v>NYTAX100MG/5MLPOLVO/SOLUCIÒNFRASCOORALPOLVO/SOLUCIÒN</v>
          </cell>
          <cell r="E863">
            <v>89995</v>
          </cell>
          <cell r="F863" t="str">
            <v>PROCAPS</v>
          </cell>
          <cell r="G863" t="str">
            <v>NTI</v>
          </cell>
          <cell r="H863"/>
          <cell r="I863">
            <v>4</v>
          </cell>
        </row>
        <row r="864">
          <cell r="A864" t="str">
            <v>19965549-12</v>
          </cell>
          <cell r="B864">
            <v>137631</v>
          </cell>
          <cell r="C864" t="str">
            <v>NITAZOXANIDA</v>
          </cell>
          <cell r="D864" t="str">
            <v>NITAZOXANIDA500mgTAB/CAPS/GRAG/COMPORTABLETA/CAPSULA/GRAGEA/COMPRIMIDO/PERLA N/A</v>
          </cell>
          <cell r="E864">
            <v>12384</v>
          </cell>
          <cell r="F864" t="str">
            <v>SIEGFRIED</v>
          </cell>
          <cell r="G864" t="str">
            <v>NTI</v>
          </cell>
          <cell r="H864"/>
          <cell r="I864">
            <v>4</v>
          </cell>
        </row>
        <row r="865">
          <cell r="A865" t="str">
            <v>19965790-01</v>
          </cell>
          <cell r="B865">
            <v>147913</v>
          </cell>
          <cell r="C865" t="str">
            <v>NITAZOXANIDA</v>
          </cell>
          <cell r="D865" t="str">
            <v>MIXEL100MG/5MLPOLVO/SOLUCIÒNFRASCOINYECTABLEPOLVO/SOLUCIÒN</v>
          </cell>
          <cell r="E865">
            <v>88345</v>
          </cell>
          <cell r="F865" t="str">
            <v>SIEGFRIED  DEV</v>
          </cell>
          <cell r="G865" t="str">
            <v>NTI</v>
          </cell>
          <cell r="H865"/>
          <cell r="I865">
            <v>4</v>
          </cell>
        </row>
        <row r="866">
          <cell r="A866" t="str">
            <v>20017424-19</v>
          </cell>
          <cell r="B866">
            <v>209963</v>
          </cell>
          <cell r="C866" t="str">
            <v>NITROFURANTOINA</v>
          </cell>
          <cell r="D866" t="str">
            <v>NITROFURANTOINA MACRONIZADA100mgTAB/CAPS/GRAG/COMPORTABLETA/CAPSULA/GRAGEA/COMPRIMIDO/PERLA N/A</v>
          </cell>
          <cell r="E866">
            <v>824</v>
          </cell>
          <cell r="F866" t="str">
            <v>TECNOQUIMICA</v>
          </cell>
          <cell r="G866" t="str">
            <v>NTI</v>
          </cell>
          <cell r="H866"/>
          <cell r="I866">
            <v>16</v>
          </cell>
        </row>
        <row r="867">
          <cell r="A867" t="str">
            <v>20064093-02</v>
          </cell>
          <cell r="B867">
            <v>91443</v>
          </cell>
          <cell r="C867" t="str">
            <v>NITROFURANTOINA</v>
          </cell>
          <cell r="D867" t="str">
            <v>NITROFURANTOINA MACRONIZADA100mgTAB/CAPS/GRAG/COMPORTABLETA/CAPSULA/GRAGEA/COMPRIMIDO/PERLA N/A MACRODANTINA</v>
          </cell>
          <cell r="E867">
            <v>3663</v>
          </cell>
          <cell r="F867" t="str">
            <v>BOEHRI AGOTADCB</v>
          </cell>
          <cell r="G867" t="str">
            <v>NTI</v>
          </cell>
          <cell r="H867"/>
          <cell r="I867">
            <v>4</v>
          </cell>
        </row>
        <row r="868">
          <cell r="A868" t="str">
            <v>19954948-10</v>
          </cell>
          <cell r="B868">
            <v>123865</v>
          </cell>
          <cell r="C868" t="str">
            <v>OLMESARTAN MEDOXOMIL</v>
          </cell>
          <cell r="D868" t="str">
            <v>OLMESARTAN MEDOXOMIL20mgTAB/CAPS/GRAG/COMPORTABLETA/CAPSULA/GRAGEA/COMPRIMIDO/PERLAOLMETEC</v>
          </cell>
          <cell r="E868">
            <v>891</v>
          </cell>
          <cell r="F868" t="str">
            <v>PFIZER</v>
          </cell>
          <cell r="G868" t="str">
            <v>RNC</v>
          </cell>
          <cell r="H868">
            <v>891</v>
          </cell>
          <cell r="I868">
            <v>4</v>
          </cell>
        </row>
        <row r="869">
          <cell r="A869" t="str">
            <v>19954950-10</v>
          </cell>
          <cell r="B869">
            <v>177782</v>
          </cell>
          <cell r="C869" t="str">
            <v>OLMESARTAN MEDOXOMIL</v>
          </cell>
          <cell r="D869" t="str">
            <v>OLMESARTAN MEDOXOMIL (OLMETEC)40 mg TABLETAORAL19954950-10OLMETC 40MG</v>
          </cell>
          <cell r="E869">
            <v>1782</v>
          </cell>
          <cell r="F869" t="str">
            <v>PFIZER INT</v>
          </cell>
          <cell r="G869" t="str">
            <v>REG</v>
          </cell>
          <cell r="H869">
            <v>1782</v>
          </cell>
          <cell r="I869">
            <v>28</v>
          </cell>
        </row>
        <row r="870">
          <cell r="A870" t="str">
            <v>20023734-06</v>
          </cell>
          <cell r="B870">
            <v>210674</v>
          </cell>
          <cell r="C870" t="str">
            <v>OLMESARTAN MEDOXOMIL</v>
          </cell>
          <cell r="D870" t="str">
            <v>OLMESARTAN MEDOXOMIL (ILTUX)40mgTABLETAORAL20023734-6ILTUX 40MG</v>
          </cell>
          <cell r="E870">
            <v>1782</v>
          </cell>
          <cell r="F870" t="str">
            <v>ADIUM SAS</v>
          </cell>
          <cell r="G870" t="str">
            <v>REG</v>
          </cell>
          <cell r="H870">
            <v>1782</v>
          </cell>
          <cell r="I870">
            <v>28</v>
          </cell>
        </row>
        <row r="871">
          <cell r="A871" t="str">
            <v>20023735-06</v>
          </cell>
          <cell r="B871">
            <v>210672</v>
          </cell>
          <cell r="C871" t="str">
            <v>OLMESARTAN MEDOXOMIL</v>
          </cell>
          <cell r="D871" t="str">
            <v>OLMESARTAN MEDOXOMIL20mgTAB/CAPS/GRAG/COMPORTABLETA/CAPSULA/GRAGEA/COMPRIMIDO/PERLAILTUX 20MG</v>
          </cell>
          <cell r="E871">
            <v>891</v>
          </cell>
          <cell r="F871" t="str">
            <v>ADIUM SAS</v>
          </cell>
          <cell r="G871" t="str">
            <v>REG</v>
          </cell>
          <cell r="H871">
            <v>891</v>
          </cell>
          <cell r="I871">
            <v>28</v>
          </cell>
        </row>
        <row r="872">
          <cell r="A872" t="str">
            <v>20025498-03</v>
          </cell>
          <cell r="B872">
            <v>250908</v>
          </cell>
          <cell r="C872" t="str">
            <v>OLMESARTAN MEDOXOMIL</v>
          </cell>
          <cell r="D872" t="str">
            <v>OLMESARTAN MEDOXOMIL40mgTAB/CAPS/GRAG/COMPORTABLETA/CAPSULA/GRAGEA/COMPRIMIDO/PERLA</v>
          </cell>
          <cell r="E872">
            <v>1782</v>
          </cell>
          <cell r="F872" t="str">
            <v>TECNOQUIMICA</v>
          </cell>
          <cell r="G872" t="str">
            <v>REG</v>
          </cell>
          <cell r="H872">
            <v>1782</v>
          </cell>
          <cell r="I872">
            <v>28</v>
          </cell>
        </row>
        <row r="873">
          <cell r="A873" t="str">
            <v>20025671-07</v>
          </cell>
          <cell r="B873">
            <v>250910</v>
          </cell>
          <cell r="C873" t="str">
            <v>OLMESARTAN MEDOXOMIL</v>
          </cell>
          <cell r="D873" t="str">
            <v>OLMESARTAN MEDOXOMIL20mgTAB/CAPS/GRAG/COMPORTABLETA/CAPSULA/GRAGEA/COMPRIMIDO/PERLA</v>
          </cell>
          <cell r="E873">
            <v>891</v>
          </cell>
          <cell r="F873" t="str">
            <v>TECNOQUIMICA</v>
          </cell>
          <cell r="G873" t="str">
            <v>REG</v>
          </cell>
          <cell r="H873">
            <v>891</v>
          </cell>
          <cell r="I873">
            <v>28</v>
          </cell>
        </row>
        <row r="874">
          <cell r="A874" t="str">
            <v>19954951-10</v>
          </cell>
          <cell r="B874">
            <v>176165</v>
          </cell>
          <cell r="C874" t="str">
            <v>OLMESARTAN MEDOXOMIL+HIDROCLOR</v>
          </cell>
          <cell r="D874" t="str">
            <v>OLMESARTAN MEDOXIMILO + HIDROCLOROTIAZIDA(40+12.5)mgTAB/CAPS/GRAG/COMPORTABLETA/CAPSULA/GRAGEA/COMPRIMIDO/PERLA N/A OLMETC</v>
          </cell>
          <cell r="E874">
            <v>7262</v>
          </cell>
          <cell r="F874" t="str">
            <v>PFIZER INT</v>
          </cell>
          <cell r="G874" t="str">
            <v>NTI</v>
          </cell>
          <cell r="H874"/>
          <cell r="I874">
            <v>28</v>
          </cell>
        </row>
        <row r="875">
          <cell r="A875" t="str">
            <v>20022570-03</v>
          </cell>
          <cell r="B875">
            <v>267284</v>
          </cell>
          <cell r="C875" t="str">
            <v>OLMESARTAN METÁ + AMLODIPINO</v>
          </cell>
          <cell r="D875" t="str">
            <v>OLMETEC ANLO20/5 MGTABLETA/CAPSULA/GRAGEA/COMPRIMIDO/PERLATABLETA/CAPSULA/GRAGEA/COMPRIMIDO/PERLAORALTABLETA/CAPSULA/GRAGEA/COMPRIMIDO/PERLA</v>
          </cell>
          <cell r="E875">
            <v>11326</v>
          </cell>
          <cell r="F875" t="str">
            <v>PFIZER INT</v>
          </cell>
          <cell r="G875" t="str">
            <v>NTI</v>
          </cell>
          <cell r="H875"/>
          <cell r="I875">
            <v>28</v>
          </cell>
        </row>
        <row r="876">
          <cell r="A876" t="str">
            <v>20052046-03</v>
          </cell>
          <cell r="B876">
            <v>253358</v>
          </cell>
          <cell r="C876" t="str">
            <v>OLMESARTAN METÁ + AMLODIPINO</v>
          </cell>
          <cell r="D876" t="str">
            <v>ILTUX AM20/5 MGTABLETA/CAPSULA/GRAGEA/COMPRIMIDO/PERLATABLETA/CAPSULA/GRAGEA/COMPRIMIDO/PERLAORALTABLETA/CAPSULA/GRAGEA/COMPRIMIDO/PERLA</v>
          </cell>
          <cell r="E876">
            <v>8979</v>
          </cell>
          <cell r="F876" t="str">
            <v>ADIUM SAS</v>
          </cell>
          <cell r="G876" t="str">
            <v>NTI</v>
          </cell>
          <cell r="H876"/>
          <cell r="I876">
            <v>28</v>
          </cell>
        </row>
        <row r="877">
          <cell r="A877" t="str">
            <v>20052048-03</v>
          </cell>
          <cell r="B877">
            <v>253361</v>
          </cell>
          <cell r="C877" t="str">
            <v>OLMESARTAN METÁ + AMLODIPINO</v>
          </cell>
          <cell r="D877" t="str">
            <v>ILTUX AM40/5 MGTABLETA/CAPSULA/GRAGEA/COMPRIMIDO/PERLATABLETA/CAPSULA/GRAGEA/COMPRIMIDO/PERLAORALTABLETA/CAPSULA/GRAGEA/COMPRIMIDO/PERLA</v>
          </cell>
          <cell r="E877">
            <v>10095</v>
          </cell>
          <cell r="F877" t="str">
            <v>ADIUM SAS</v>
          </cell>
          <cell r="G877" t="str">
            <v>NTI</v>
          </cell>
          <cell r="H877"/>
          <cell r="I877">
            <v>28</v>
          </cell>
        </row>
        <row r="878">
          <cell r="A878" t="str">
            <v>20052050-03</v>
          </cell>
          <cell r="B878">
            <v>237157</v>
          </cell>
          <cell r="C878" t="str">
            <v>OLMESARTAN METÁ + AMLODIPINO</v>
          </cell>
          <cell r="D878" t="str">
            <v>ILTUX AM40/10 MGTABLETA/CAPSULA/GRAGEA/COMPRIMIDO/PERLATABLETA/CAPSULA/GRAGEA/COMPRIMIDO/PERLAORALTABLETA/CAPSULA/GRAGEA/COMPRIMIDO/PERLA</v>
          </cell>
          <cell r="E878">
            <v>10095</v>
          </cell>
          <cell r="F878" t="str">
            <v>ADIUM SAS</v>
          </cell>
          <cell r="G878" t="str">
            <v>NTI</v>
          </cell>
          <cell r="H878"/>
          <cell r="I878">
            <v>4</v>
          </cell>
        </row>
        <row r="879">
          <cell r="A879" t="str">
            <v>19987145-04</v>
          </cell>
          <cell r="B879">
            <v>288915</v>
          </cell>
          <cell r="C879" t="str">
            <v>OLOPATADINA</v>
          </cell>
          <cell r="D879" t="str">
            <v>OLOPATADINA CLORHIDRATO0,002SOLUCION/SUSPENSIONOFTFRASCO N/A ALAP</v>
          </cell>
          <cell r="E879">
            <v>179738</v>
          </cell>
          <cell r="F879" t="str">
            <v>PROCAPS</v>
          </cell>
          <cell r="G879" t="str">
            <v>NTI</v>
          </cell>
          <cell r="H879"/>
          <cell r="I879">
            <v>4</v>
          </cell>
        </row>
        <row r="880">
          <cell r="A880" t="str">
            <v>19996873-09</v>
          </cell>
          <cell r="B880">
            <v>176230</v>
          </cell>
          <cell r="C880" t="str">
            <v>OLOPATADINA</v>
          </cell>
          <cell r="D880" t="str">
            <v>OLOPATADINA CLORHIDRATO0,002SOLUCION/SUSPENSIONOFTFRASCO N/A OLODINA PF</v>
          </cell>
          <cell r="E880">
            <v>125000</v>
          </cell>
          <cell r="F880" t="str">
            <v>ESPEC. OFTA</v>
          </cell>
          <cell r="G880" t="str">
            <v>NTI</v>
          </cell>
          <cell r="H880"/>
          <cell r="I880">
            <v>4</v>
          </cell>
        </row>
        <row r="881">
          <cell r="A881" t="str">
            <v>20026100-02</v>
          </cell>
          <cell r="B881">
            <v>221635</v>
          </cell>
          <cell r="C881" t="str">
            <v>OLOPATADINA</v>
          </cell>
          <cell r="D881" t="str">
            <v>OLOPATADINA CLORHIDRATO0,002SOLUCION/SUSPENSIONOFTFRASCO N/A OLOFTAL</v>
          </cell>
          <cell r="E881">
            <v>110272</v>
          </cell>
          <cell r="F881" t="str">
            <v>TECNOQUIMICA</v>
          </cell>
          <cell r="G881" t="str">
            <v>NTI</v>
          </cell>
          <cell r="H881"/>
          <cell r="I881">
            <v>4</v>
          </cell>
        </row>
        <row r="882">
          <cell r="A882" t="str">
            <v>20082484-01</v>
          </cell>
          <cell r="B882">
            <v>256290</v>
          </cell>
          <cell r="C882" t="str">
            <v>OLOPATADINA</v>
          </cell>
          <cell r="D882" t="str">
            <v>ALERCARE2MG/10MLSOLUCION FRASCO OFTALMICASOLUCION</v>
          </cell>
          <cell r="E882">
            <v>110157</v>
          </cell>
          <cell r="F882" t="str">
            <v>LAFRANCOL</v>
          </cell>
          <cell r="G882" t="str">
            <v>NTI</v>
          </cell>
          <cell r="H882"/>
          <cell r="I882">
            <v>4</v>
          </cell>
        </row>
        <row r="883">
          <cell r="A883" t="str">
            <v>20122204-02</v>
          </cell>
          <cell r="B883">
            <v>291499</v>
          </cell>
          <cell r="C883" t="str">
            <v>OLOPATADINA</v>
          </cell>
          <cell r="D883" t="str">
            <v>OLOPATADINA (OLONASE 0.6% SPRAY NASAL FCO X 20 ML 200 APLICACIONES)600mg (0.6(%))SOLUCIONESINTRA NASAL20122204-2 N/A</v>
          </cell>
          <cell r="E883">
            <v>169777</v>
          </cell>
          <cell r="F883" t="str">
            <v>NOVAMED INT</v>
          </cell>
          <cell r="G883" t="str">
            <v>NTI</v>
          </cell>
          <cell r="H883"/>
          <cell r="I883">
            <v>28</v>
          </cell>
        </row>
        <row r="884">
          <cell r="A884">
            <v>20049727</v>
          </cell>
          <cell r="B884">
            <v>253437</v>
          </cell>
          <cell r="C884" t="str">
            <v>OMEGA 3 + VITAMINA E</v>
          </cell>
          <cell r="D884" t="str">
            <v>VITAMINAS ASOCIADAS-MINERALES (VITALUX PLUS FCO X 30 TABLETAS S/DIETARIO)COMBINACIONTABLETAORALFRASCO X 30 TABLETAS S/DIETARIO N/A</v>
          </cell>
          <cell r="E884">
            <v>3413</v>
          </cell>
          <cell r="F884" t="str">
            <v>ALCON INT</v>
          </cell>
          <cell r="G884" t="str">
            <v>NTI</v>
          </cell>
          <cell r="H884"/>
          <cell r="I884">
            <v>28</v>
          </cell>
        </row>
        <row r="885">
          <cell r="A885" t="str">
            <v>20033045-01</v>
          </cell>
          <cell r="B885">
            <v>264404</v>
          </cell>
          <cell r="C885" t="str">
            <v>OMEGA 3(EPA+DHA)</v>
          </cell>
          <cell r="D885" t="str">
            <v>OMEGA 3 ACIDOS GRASOS1.000mgTAB/CAPS/GRAG/COMPORTABLETA/CAPSULA/GRAGEA/COMPRIMIDO/PERLA N/A EPACOR 1000MG</v>
          </cell>
          <cell r="E885">
            <v>4675</v>
          </cell>
          <cell r="F885" t="str">
            <v>PROCAPS INT</v>
          </cell>
          <cell r="G885" t="str">
            <v>NTI</v>
          </cell>
          <cell r="H885"/>
          <cell r="I885">
            <v>28</v>
          </cell>
        </row>
        <row r="886">
          <cell r="A886" t="str">
            <v>00040026-01</v>
          </cell>
          <cell r="B886">
            <v>205176</v>
          </cell>
          <cell r="C886" t="str">
            <v>OMEPRAZOL</v>
          </cell>
          <cell r="D886" t="str">
            <v>OMEPRAZOL (ORAZOLE 40 MG CAJA X 240 CAPSULAS.)40 mgCAPSULA DURAORAL40026-4 N/A ORAZOLE</v>
          </cell>
          <cell r="E886">
            <v>2106</v>
          </cell>
          <cell r="F886" t="str">
            <v>BUSSIE</v>
          </cell>
          <cell r="G886" t="str">
            <v>NTI</v>
          </cell>
          <cell r="H886"/>
          <cell r="I886">
            <v>4</v>
          </cell>
        </row>
        <row r="887">
          <cell r="A887" t="str">
            <v>20035947-07</v>
          </cell>
          <cell r="B887">
            <v>234354</v>
          </cell>
          <cell r="C887" t="str">
            <v>OMEPRAZOL</v>
          </cell>
          <cell r="D887" t="str">
            <v>OMEPRAZOL20mgTAB/CAPS/GRAG/COMPORTABLETA/CAPSULA/GRAGEA/COMPRIMIDO/PERLAN/A PRAZED 20MG</v>
          </cell>
          <cell r="E887">
            <v>968</v>
          </cell>
          <cell r="F887" t="str">
            <v>NOVAMED</v>
          </cell>
          <cell r="G887" t="str">
            <v>NTI</v>
          </cell>
          <cell r="H887"/>
          <cell r="I887">
            <v>4</v>
          </cell>
        </row>
        <row r="888">
          <cell r="A888" t="str">
            <v>20035947-28</v>
          </cell>
          <cell r="B888">
            <v>110577</v>
          </cell>
          <cell r="C888" t="str">
            <v>OMEPRAZOL</v>
          </cell>
          <cell r="D888" t="str">
            <v>OMEPRAZOL20mgTAB/CAPS/GRAG/COMPORTABLETA/CAPSULA/GRAGEA/COMPRIMIDO/PERLA N/A</v>
          </cell>
          <cell r="E888">
            <v>968</v>
          </cell>
          <cell r="F888" t="str">
            <v>NOVAMED INT</v>
          </cell>
          <cell r="G888" t="str">
            <v>NTI</v>
          </cell>
          <cell r="H888"/>
          <cell r="I888">
            <v>28</v>
          </cell>
        </row>
        <row r="889">
          <cell r="A889" t="str">
            <v>20070604-03</v>
          </cell>
          <cell r="B889">
            <v>252697</v>
          </cell>
          <cell r="C889" t="str">
            <v>OMEPRAZOL</v>
          </cell>
          <cell r="D889" t="str">
            <v>OMEPRAZOL20mgTAB/CAPS/GRAG/COMPORTABLETA/CAPSULA/GRAGEA/COMPRIMIDO/PERLA N/A GENOPRAZOL</v>
          </cell>
          <cell r="E889">
            <v>968</v>
          </cell>
          <cell r="F889" t="str">
            <v>GENOMMA AGOTADO</v>
          </cell>
          <cell r="G889" t="str">
            <v>NTI</v>
          </cell>
          <cell r="H889"/>
          <cell r="I889">
            <v>16</v>
          </cell>
        </row>
        <row r="890">
          <cell r="A890" t="str">
            <v>20211124-01</v>
          </cell>
          <cell r="B890">
            <v>103673</v>
          </cell>
          <cell r="C890" t="str">
            <v>OMEPRAZOL</v>
          </cell>
          <cell r="D890" t="str">
            <v>OMEPRAZOL (SODICO) 40mg (base)AMP/VIAL/JPPARAMP/VIAL/JP N/A ORAZOLE</v>
          </cell>
          <cell r="E890">
            <v>38865</v>
          </cell>
          <cell r="F890" t="str">
            <v>BUSSIE</v>
          </cell>
          <cell r="G890" t="str">
            <v>NTI</v>
          </cell>
          <cell r="H890"/>
          <cell r="I890">
            <v>4</v>
          </cell>
        </row>
        <row r="891">
          <cell r="A891" t="str">
            <v>00200366-01</v>
          </cell>
          <cell r="B891">
            <v>104693</v>
          </cell>
          <cell r="C891" t="str">
            <v>ONDANSETRON</v>
          </cell>
          <cell r="D891" t="str">
            <v>ONDANSETRON (CLORHIDRATO)4mg (base)TAB/CAPS/GRAG/COMPORTABLETA/CAPSULA/GRAGEA/COMPRIMIDO/PERLAN/A ONDAX 4MG</v>
          </cell>
          <cell r="E891">
            <v>10929</v>
          </cell>
          <cell r="F891" t="str">
            <v>MEGALABS</v>
          </cell>
          <cell r="G891" t="str">
            <v>NTI</v>
          </cell>
          <cell r="H891"/>
          <cell r="I891">
            <v>4</v>
          </cell>
        </row>
        <row r="892">
          <cell r="A892" t="str">
            <v>19968954-01</v>
          </cell>
          <cell r="B892">
            <v>104694</v>
          </cell>
          <cell r="C892" t="str">
            <v>ONDANSETRON</v>
          </cell>
          <cell r="D892" t="str">
            <v>ONDAX INYECTABLE8MG/4MLAMPOLLAAMPOLLAEVAMPOLLA</v>
          </cell>
          <cell r="E892">
            <v>18062</v>
          </cell>
          <cell r="F892" t="str">
            <v>MEGALABS</v>
          </cell>
          <cell r="G892" t="str">
            <v>NTI</v>
          </cell>
          <cell r="H892"/>
          <cell r="I892">
            <v>4</v>
          </cell>
        </row>
        <row r="893">
          <cell r="A893" t="str">
            <v>19962743-08</v>
          </cell>
          <cell r="B893">
            <v>274082</v>
          </cell>
          <cell r="C893" t="str">
            <v>ORLISTAT</v>
          </cell>
          <cell r="D893" t="str">
            <v>ORLISTAT (DISGRASIL 120 MG X 60 CAPSULAS)120mg CAPSULA DURAORAL19962743-8N/A</v>
          </cell>
          <cell r="E893">
            <v>3530</v>
          </cell>
          <cell r="F893" t="str">
            <v>LAFRANCOL INT</v>
          </cell>
          <cell r="G893" t="str">
            <v>REG</v>
          </cell>
          <cell r="H893">
            <v>3530</v>
          </cell>
          <cell r="I893">
            <v>28</v>
          </cell>
        </row>
        <row r="894">
          <cell r="A894" t="str">
            <v>19937141-17</v>
          </cell>
          <cell r="B894">
            <v>155193</v>
          </cell>
          <cell r="C894" t="str">
            <v>OXAPROZIN.</v>
          </cell>
          <cell r="D894" t="str">
            <v>OXAPROZINA600mgTAB/CAPS/GRAG/COMPORTABLETA/CAPSULA/GRAGEA/COMPRIMIDO/PERLA N/A DURAPROX</v>
          </cell>
          <cell r="E894">
            <v>4962</v>
          </cell>
          <cell r="F894" t="str">
            <v>NOVAMED INT 1OP</v>
          </cell>
          <cell r="G894" t="str">
            <v>NTI</v>
          </cell>
          <cell r="H894"/>
          <cell r="I894">
            <v>28</v>
          </cell>
        </row>
        <row r="895">
          <cell r="A895" t="str">
            <v>19908056-02</v>
          </cell>
          <cell r="B895">
            <v>161643</v>
          </cell>
          <cell r="C895" t="str">
            <v>OXIBUTININA CLORHIDRATO</v>
          </cell>
          <cell r="D895" t="str">
            <v>OXIBUTININO (CLORHIDRATO) RETARD10mgTAB/CAPS/GRAG/COMPORTAB LIBERACION MODIFICADAMUTUM CR 10 MG</v>
          </cell>
          <cell r="E895">
            <v>2900</v>
          </cell>
          <cell r="F895" t="str">
            <v>ADIUM SAS CB</v>
          </cell>
          <cell r="G895" t="str">
            <v>REG</v>
          </cell>
          <cell r="H895">
            <v>2900</v>
          </cell>
          <cell r="I895">
            <v>28</v>
          </cell>
        </row>
        <row r="896">
          <cell r="A896">
            <v>20036703</v>
          </cell>
          <cell r="B896">
            <v>284173</v>
          </cell>
          <cell r="C896" t="str">
            <v>OXIDO ZINC+CALAMI+ACID.HIALURO</v>
          </cell>
          <cell r="D896" t="str">
            <v>PROCICAR NF60GRCREMATUBOTOPICACREMA TOPICA</v>
          </cell>
          <cell r="E896">
            <v>35421</v>
          </cell>
          <cell r="F896" t="str">
            <v>MEGALABS  INT</v>
          </cell>
          <cell r="G896" t="str">
            <v>NTI</v>
          </cell>
          <cell r="H896"/>
          <cell r="I896">
            <v>28</v>
          </cell>
        </row>
        <row r="897">
          <cell r="A897" t="str">
            <v>19947581-01</v>
          </cell>
          <cell r="B897">
            <v>1088</v>
          </cell>
          <cell r="C897" t="str">
            <v>OXIMETAZOLINA</v>
          </cell>
          <cell r="D897" t="str">
            <v>OXIMETAZOLINA SOLUCION0.050(%)SOLUCION/SUSPENSIONNASFRASCO N/A</v>
          </cell>
          <cell r="E897">
            <v>21944</v>
          </cell>
          <cell r="F897" t="str">
            <v>INCOBRA</v>
          </cell>
          <cell r="G897" t="str">
            <v>NTI</v>
          </cell>
          <cell r="H897"/>
          <cell r="I897">
            <v>4</v>
          </cell>
        </row>
        <row r="898">
          <cell r="A898" t="str">
            <v>20079151-02</v>
          </cell>
          <cell r="B898">
            <v>254943</v>
          </cell>
          <cell r="C898" t="str">
            <v>OXIMETAZOLINA</v>
          </cell>
          <cell r="D898" t="str">
            <v>OPENXY 00,05SPRAY NASAL 15 MLNASALSPRAY NASAL</v>
          </cell>
          <cell r="E898">
            <v>45570</v>
          </cell>
          <cell r="F898" t="str">
            <v>TECNOQUIMICA</v>
          </cell>
          <cell r="G898" t="str">
            <v>NTI</v>
          </cell>
          <cell r="H898"/>
          <cell r="I898">
            <v>4</v>
          </cell>
        </row>
        <row r="899">
          <cell r="A899" t="str">
            <v>20020734-05</v>
          </cell>
          <cell r="B899">
            <v>214623</v>
          </cell>
          <cell r="C899" t="str">
            <v>PALIPERIDONA</v>
          </cell>
          <cell r="D899" t="str">
            <v>PALIPERIDONA100mgAMP/VIAL/JPPARAMP/VIAL/JP/DISPOSITIVOINVEGA</v>
          </cell>
          <cell r="E899">
            <v>720000</v>
          </cell>
          <cell r="F899" t="str">
            <v>JANSSEN INT</v>
          </cell>
          <cell r="G899" t="str">
            <v>REG</v>
          </cell>
          <cell r="H899">
            <v>1138343</v>
          </cell>
          <cell r="I899">
            <v>28</v>
          </cell>
        </row>
        <row r="900">
          <cell r="A900" t="str">
            <v>00027184-05</v>
          </cell>
          <cell r="B900">
            <v>197628</v>
          </cell>
          <cell r="C900" t="str">
            <v>PANCRE+BILIS  BUEY+SIM+HIDROLA</v>
          </cell>
          <cell r="D900" t="str">
            <v>PANCREATINA (STAMYL CAJA CAJA X 20 GRAGEAS)(175+(25+40)+25+50)mgTABLETAORAL27184-5N/A</v>
          </cell>
          <cell r="E900">
            <v>4166</v>
          </cell>
          <cell r="F900" t="str">
            <v>FARMA INT</v>
          </cell>
          <cell r="G900" t="str">
            <v>NTI</v>
          </cell>
          <cell r="H900"/>
          <cell r="I900">
            <v>28</v>
          </cell>
        </row>
        <row r="901">
          <cell r="A901" t="str">
            <v>20019972-05</v>
          </cell>
          <cell r="B901">
            <v>213556</v>
          </cell>
          <cell r="C901" t="str">
            <v>PANCREATINA</v>
          </cell>
          <cell r="D901" t="str">
            <v>CREON 25000300MGTABLETA/CAPSULA/GRAGEA/COMPRIMIDO/PERLATABLETA/CAPSULA/GRAGEA/COMPRIMIDO/PERLAORALTABLETA/CAPSULA/GRAGEA/COMPRIMIDO/PERLA</v>
          </cell>
          <cell r="E901">
            <v>6044</v>
          </cell>
          <cell r="F901" t="str">
            <v>ABBOTT</v>
          </cell>
          <cell r="G901" t="str">
            <v>NTI</v>
          </cell>
          <cell r="H901"/>
          <cell r="I901">
            <v>4</v>
          </cell>
        </row>
        <row r="902">
          <cell r="A902" t="str">
            <v>20027412-03</v>
          </cell>
          <cell r="B902">
            <v>302336</v>
          </cell>
          <cell r="C902" t="str">
            <v>PANCREATINA+LEVOSULP+SIMETICON</v>
          </cell>
          <cell r="D902" t="str">
            <v>LEPRI ENZIMATICO125+50+80MGTABLETA/CAPSULA/GRAGEA/COMPRIMIDO/PERLATABLETA/CAPSULA/GRAGEA/COMPRIMIDO/PERLAORALTABLETA/CAPSULA/GRAGEA/COMPRIMIDO/PERLA</v>
          </cell>
          <cell r="E902">
            <v>3273</v>
          </cell>
          <cell r="F902" t="str">
            <v>BUSSIE</v>
          </cell>
          <cell r="G902" t="str">
            <v>NTI</v>
          </cell>
          <cell r="H902"/>
          <cell r="I902">
            <v>4</v>
          </cell>
        </row>
        <row r="903">
          <cell r="A903" t="str">
            <v>20103120-11</v>
          </cell>
          <cell r="B903">
            <v>285205</v>
          </cell>
          <cell r="C903" t="str">
            <v>PANCREATINA+LEVOSULP+SIMETICON</v>
          </cell>
          <cell r="D903" t="str">
            <v>MULTIENZIMAS PANCREATINA AMILASA LIPASA PROTEASA MAS SIMETICONA DIMETILPOLISILOXANO MÁS LEVOSULPIRIDA 150 MAS 80 MAS 25 CAPS GRAG COMPORTABLETA CAPSULA GRAGEA COMPRIMIDO PERLAN A DIMOFLAZ ENZIMA</v>
          </cell>
          <cell r="E903">
            <v>2064</v>
          </cell>
          <cell r="F903" t="str">
            <v>NOVAMED INT</v>
          </cell>
          <cell r="G903" t="str">
            <v>NTI</v>
          </cell>
          <cell r="H903"/>
          <cell r="I903">
            <v>28</v>
          </cell>
        </row>
        <row r="904">
          <cell r="A904" t="str">
            <v>19963586-04</v>
          </cell>
          <cell r="B904">
            <v>264503</v>
          </cell>
          <cell r="C904" t="str">
            <v>PANTOPRAZOL</v>
          </cell>
          <cell r="D904" t="str">
            <v>PANTOPRAZOL (SEGREGAM)40 mgTABLETAORAL19963586-4 N/A</v>
          </cell>
          <cell r="E904">
            <v>2678</v>
          </cell>
          <cell r="F904" t="str">
            <v>ADIUM SAS</v>
          </cell>
          <cell r="G904" t="str">
            <v>NTI</v>
          </cell>
          <cell r="H904"/>
          <cell r="I904">
            <v>28</v>
          </cell>
        </row>
        <row r="905">
          <cell r="A905" t="str">
            <v>19981211-02</v>
          </cell>
          <cell r="B905">
            <v>163046</v>
          </cell>
          <cell r="C905" t="str">
            <v>PANTOPRAZOL</v>
          </cell>
          <cell r="D905" t="str">
            <v>PANTOPRAZOL20mgTAB/CAPS/GRAG/COMPORTABLETA/CAPSULA/GRAGEA/COMPRIMIDO/PERLA N/A SEGREMAM</v>
          </cell>
          <cell r="E905">
            <v>13175</v>
          </cell>
          <cell r="F905" t="str">
            <v>ADIUM SAS</v>
          </cell>
          <cell r="G905" t="str">
            <v>NTI</v>
          </cell>
          <cell r="H905"/>
          <cell r="I905">
            <v>4</v>
          </cell>
        </row>
        <row r="906">
          <cell r="A906" t="str">
            <v>20035776-03</v>
          </cell>
          <cell r="B906">
            <v>221245</v>
          </cell>
          <cell r="C906" t="str">
            <v>PANTOPRAZOL</v>
          </cell>
          <cell r="D906" t="str">
            <v>PANTOPRAZOL (TECTA)40mgTABLETA DE LIBERACION RETARDADAORAL20035776-2 N/A</v>
          </cell>
          <cell r="E906">
            <v>12070</v>
          </cell>
          <cell r="F906" t="str">
            <v>ADIUM SAS</v>
          </cell>
          <cell r="G906" t="str">
            <v>NTI</v>
          </cell>
          <cell r="H906"/>
          <cell r="I906">
            <v>4</v>
          </cell>
        </row>
        <row r="907">
          <cell r="A907" t="str">
            <v>20048287-07</v>
          </cell>
          <cell r="B907">
            <v>268571</v>
          </cell>
          <cell r="C907" t="str">
            <v>PANTOPRAZOL</v>
          </cell>
          <cell r="D907" t="str">
            <v>PANTOPRAZOL20mgTAB/CAPS/GRAG/COMPORTABLETA/CAPSULA/GRAGEA/COMPRIMIDO/PERLAN/A</v>
          </cell>
          <cell r="E907">
            <v>564</v>
          </cell>
          <cell r="F907" t="str">
            <v>PROCAPS INT</v>
          </cell>
          <cell r="G907" t="str">
            <v>NTI</v>
          </cell>
          <cell r="H907"/>
          <cell r="I907">
            <v>28</v>
          </cell>
        </row>
        <row r="908">
          <cell r="A908" t="str">
            <v>20056874-02</v>
          </cell>
          <cell r="B908">
            <v>251721</v>
          </cell>
          <cell r="C908" t="str">
            <v>PANTOPRAZOL</v>
          </cell>
          <cell r="D908" t="str">
            <v>PANTOPRAZOL40mgTAB/CAPS/GRAG/COMPORTABLETA/CAPSULA/GRAGEA/COMPRIMIDO/PERLAN/A PANTOCAL 40 MG</v>
          </cell>
          <cell r="E908">
            <v>6417</v>
          </cell>
          <cell r="F908" t="str">
            <v>EUROFARMA</v>
          </cell>
          <cell r="G908" t="str">
            <v>NTI</v>
          </cell>
          <cell r="H908"/>
          <cell r="I908">
            <v>4</v>
          </cell>
        </row>
        <row r="909">
          <cell r="A909" t="str">
            <v>20079038-02</v>
          </cell>
          <cell r="B909">
            <v>314595</v>
          </cell>
          <cell r="C909" t="str">
            <v>PANTOPRAZOL</v>
          </cell>
          <cell r="D909" t="str">
            <v>PANTOPRAZOL40mgTAB/CAPS/GRAG/COMPORTABLETA/CAPSULA/GRAGEA/COMPRIMIDO/PERLA N/A</v>
          </cell>
          <cell r="E909">
            <v>3596</v>
          </cell>
          <cell r="F909" t="str">
            <v>GENFAR</v>
          </cell>
          <cell r="G909" t="str">
            <v>NTI</v>
          </cell>
          <cell r="H909"/>
          <cell r="I909">
            <v>16</v>
          </cell>
        </row>
        <row r="910">
          <cell r="A910" t="str">
            <v>20007272-03</v>
          </cell>
          <cell r="B910">
            <v>205068</v>
          </cell>
          <cell r="C910" t="str">
            <v>PERINDOPRIL + AMLODIPINO</v>
          </cell>
          <cell r="D910" t="str">
            <v>PERINDOPRIL ARGININA + AMLODIPINO(5+5)mgTAB/CAPS/GRAG/COMPORTABLETA/CAPSULA/GRAGEA/COMPRIMIDO/PERLACOVERAM 55MG</v>
          </cell>
          <cell r="E910">
            <v>741</v>
          </cell>
          <cell r="F910" t="str">
            <v>LAB SERVIER</v>
          </cell>
          <cell r="G910" t="str">
            <v>RNC</v>
          </cell>
          <cell r="H910">
            <v>741.83333333333337</v>
          </cell>
          <cell r="I910">
            <v>4</v>
          </cell>
        </row>
        <row r="911">
          <cell r="A911" t="str">
            <v>20007274-02</v>
          </cell>
          <cell r="B911">
            <v>288873</v>
          </cell>
          <cell r="C911" t="str">
            <v>PERINDOPRIL + AMLODIPINO</v>
          </cell>
          <cell r="D911" t="str">
            <v>PERINDOPRIL ARGININA + AMLODIPINO(10+5)mgTAB/CAPS/GRAG/COMPORTABLETA/CAPSULA/GRAGEA/COMPRIMIDO/PERLACOVERAM 10/5MG</v>
          </cell>
          <cell r="E911">
            <v>1483</v>
          </cell>
          <cell r="F911" t="str">
            <v>SERVIER INT</v>
          </cell>
          <cell r="G911" t="str">
            <v>REG</v>
          </cell>
          <cell r="H911">
            <v>1483</v>
          </cell>
          <cell r="I911">
            <v>28</v>
          </cell>
        </row>
        <row r="912">
          <cell r="A912" t="str">
            <v>20004571-04</v>
          </cell>
          <cell r="B912">
            <v>246180</v>
          </cell>
          <cell r="C912" t="str">
            <v>PERINDOPRIL+INDAPAMIDA</v>
          </cell>
          <cell r="D912" t="str">
            <v>PERINDOPRIL ARGININA + INDAPAMIDA(5+1.25)mgTAB/CAPS/GRAG/COMPORTABLETA/CAPSULA/GRAGEA/COMPRIMIDO/PERLABIPRETERAX 5/125 MG</v>
          </cell>
          <cell r="E912">
            <v>783</v>
          </cell>
          <cell r="F912" t="str">
            <v>SERVIER INT</v>
          </cell>
          <cell r="G912" t="str">
            <v>REG</v>
          </cell>
          <cell r="H912">
            <v>783</v>
          </cell>
          <cell r="I912">
            <v>28</v>
          </cell>
        </row>
        <row r="913">
          <cell r="A913" t="str">
            <v>20112070-04</v>
          </cell>
          <cell r="B913">
            <v>221241</v>
          </cell>
          <cell r="C913" t="str">
            <v>PERINDOPRIL+INDAPAMIDA</v>
          </cell>
          <cell r="D913" t="str">
            <v>PERINDOPRIL ARGININA + INDAPAMIDA(10+2.5)mgTAB/CAPS/GRAG/COMPORTABLETA/CAPSULA/GRAGEA/COMPRIMIDO/PERLABIPRETERAX 10/25MG</v>
          </cell>
          <cell r="E913">
            <v>1567</v>
          </cell>
          <cell r="F913" t="str">
            <v>BIOPAS</v>
          </cell>
          <cell r="G913" t="str">
            <v>RNC</v>
          </cell>
          <cell r="H913">
            <v>1567.6</v>
          </cell>
          <cell r="I913">
            <v>4</v>
          </cell>
        </row>
        <row r="914">
          <cell r="A914" t="str">
            <v>00037515-01</v>
          </cell>
          <cell r="B914">
            <v>1471</v>
          </cell>
          <cell r="C914" t="str">
            <v>PERMETRINA</v>
          </cell>
          <cell r="D914" t="str">
            <v>PERMETRINA (GAMABENCENO 5% LOCION FCO X 60 ML)5g/mlLOCIONTOPICA (EXTERNA)37515-1 N/A</v>
          </cell>
          <cell r="E914">
            <v>71251</v>
          </cell>
          <cell r="F914" t="str">
            <v>BUSSIE</v>
          </cell>
          <cell r="G914" t="str">
            <v>NTI</v>
          </cell>
          <cell r="H914"/>
          <cell r="I914">
            <v>16</v>
          </cell>
        </row>
        <row r="915">
          <cell r="A915" t="str">
            <v>00040132-01</v>
          </cell>
          <cell r="B915">
            <v>25816</v>
          </cell>
          <cell r="C915" t="str">
            <v>PEROXIDO DE BENZOILO</v>
          </cell>
          <cell r="D915" t="str">
            <v>BENZOILO PEROXIDO(2.5-10)%GELTOPFRASCO/TUBO/DISPOSITIVO N/A BENZAC</v>
          </cell>
          <cell r="E915">
            <v>130000</v>
          </cell>
          <cell r="F915" t="str">
            <v>GALDER AGOTADO</v>
          </cell>
          <cell r="G915" t="str">
            <v>NTI</v>
          </cell>
          <cell r="H915"/>
          <cell r="I915">
            <v>16</v>
          </cell>
        </row>
        <row r="916">
          <cell r="A916" t="str">
            <v>20108682-01</v>
          </cell>
          <cell r="B916">
            <v>292202</v>
          </cell>
          <cell r="C916" t="str">
            <v>PEROXIDO DE CARBAMIDA</v>
          </cell>
          <cell r="D916" t="str">
            <v>FIXAMICIN CLEAN 6.5% FCO X 15 ML SOLUCIONFRASCOORALSOLUCION</v>
          </cell>
          <cell r="E916">
            <v>99143</v>
          </cell>
          <cell r="F916" t="str">
            <v>TECNOQUIMICA</v>
          </cell>
          <cell r="G916" t="str">
            <v>NTI</v>
          </cell>
          <cell r="H916"/>
          <cell r="I916">
            <v>4</v>
          </cell>
        </row>
        <row r="917">
          <cell r="A917" t="str">
            <v>20119541-01</v>
          </cell>
          <cell r="B917">
            <v>301207</v>
          </cell>
          <cell r="C917" t="str">
            <v>PICOSULFAT+OX MAGNES+ACID CITR</v>
          </cell>
          <cell r="D917" t="str">
            <v>CITRICO ACIDO + MAGNESIO + SODIO PICOSULFATO12g+3.5g+10mgSOBREORSACHET/SOBREN/A TRAVAD PIK</v>
          </cell>
          <cell r="E917">
            <v>59910</v>
          </cell>
          <cell r="F917" t="str">
            <v>TECNOQUIMICA</v>
          </cell>
          <cell r="G917" t="str">
            <v>NTI</v>
          </cell>
          <cell r="H917"/>
          <cell r="I917">
            <v>16</v>
          </cell>
        </row>
        <row r="918">
          <cell r="A918" t="str">
            <v>20067748-01</v>
          </cell>
          <cell r="B918">
            <v>256360</v>
          </cell>
          <cell r="C918" t="str">
            <v>PIDOTIMOD</v>
          </cell>
          <cell r="D918" t="str">
            <v>PIDOTIMOD400mgTAB/CAPS/GRAG/COMPORTABLETA/CAPSULA/GRAGEA/COMPRIMIDO/PERLA N/A ADIMOD</v>
          </cell>
          <cell r="E918">
            <v>9283</v>
          </cell>
          <cell r="F918" t="str">
            <v>BAGO</v>
          </cell>
          <cell r="G918" t="str">
            <v>NTI</v>
          </cell>
          <cell r="H918"/>
          <cell r="I918">
            <v>4</v>
          </cell>
        </row>
        <row r="919">
          <cell r="A919" t="str">
            <v>20067750-01</v>
          </cell>
          <cell r="B919">
            <v>301182</v>
          </cell>
          <cell r="C919" t="str">
            <v>PIDOTIMOD</v>
          </cell>
          <cell r="D919" t="str">
            <v>ADIMOD 400 MG/7 ML SOLUC ORAL SOLUCION FRASCOSORALSOLUCION</v>
          </cell>
          <cell r="E919">
            <v>14586</v>
          </cell>
          <cell r="F919" t="str">
            <v>BAGO</v>
          </cell>
          <cell r="G919" t="str">
            <v>NTI</v>
          </cell>
          <cell r="H919"/>
          <cell r="I919">
            <v>4</v>
          </cell>
        </row>
        <row r="920">
          <cell r="A920" t="str">
            <v>19919354-03</v>
          </cell>
          <cell r="B920">
            <v>156072</v>
          </cell>
          <cell r="C920" t="str">
            <v>PILOCARPINA</v>
          </cell>
          <cell r="D920" t="str">
            <v>SALAGEN5MGTABLETA/CAPSULA/GRAGEA/COMPRIMIDO/PERLATABLETA/CAPSULA/GRAGEA/COMPRIMIDO/PERLAORALTABLETA/CAPSULA/GRAGEA/COMPRIMIDO/PERLA</v>
          </cell>
          <cell r="E920">
            <v>4330</v>
          </cell>
          <cell r="F920" t="str">
            <v>EUROETIKA INT</v>
          </cell>
          <cell r="G920" t="str">
            <v>REG</v>
          </cell>
          <cell r="H920">
            <v>4330.3</v>
          </cell>
          <cell r="I920">
            <v>28</v>
          </cell>
        </row>
        <row r="921">
          <cell r="A921" t="str">
            <v>19919354-08</v>
          </cell>
          <cell r="B921">
            <v>268931</v>
          </cell>
          <cell r="C921" t="str">
            <v>PILOCARPINA</v>
          </cell>
          <cell r="D921" t="str">
            <v>SALAGEN 5 MG CAJA X 20TABLETA/CAPSULA/GRAGEA/COMPRIMIDO/PERLATABLETA/CAPSULA/GRAGEA/COMPRIMIDO/PERLAORALTABLETA/CAPSULA/GRAGEA/COMPRIMIDO/PERLA</v>
          </cell>
          <cell r="E921">
            <v>4330</v>
          </cell>
          <cell r="F921" t="str">
            <v>EUROETIKA INT</v>
          </cell>
          <cell r="G921" t="str">
            <v>REG</v>
          </cell>
          <cell r="H921">
            <v>4330.3</v>
          </cell>
          <cell r="I921">
            <v>28</v>
          </cell>
        </row>
        <row r="922">
          <cell r="A922" t="str">
            <v>00209154-21</v>
          </cell>
          <cell r="B922">
            <v>250901</v>
          </cell>
          <cell r="C922" t="str">
            <v>PINAVERIO</v>
          </cell>
          <cell r="D922" t="str">
            <v>PINAVERIO BROMURO 100mgTAB/CAPS/GRAG/COMPORTABLETA/CAPSULA/GRAGEA/COMPRIMIDO/PERLAN/A DICETEL 100MG</v>
          </cell>
          <cell r="E922">
            <v>10400</v>
          </cell>
          <cell r="F922" t="str">
            <v>ABBOTT INT</v>
          </cell>
          <cell r="G922" t="str">
            <v>NTI</v>
          </cell>
          <cell r="H922"/>
          <cell r="I922">
            <v>28</v>
          </cell>
        </row>
        <row r="923">
          <cell r="A923" t="str">
            <v>20013826-04</v>
          </cell>
          <cell r="B923">
            <v>200639</v>
          </cell>
          <cell r="C923" t="str">
            <v>PINAVERIO</v>
          </cell>
          <cell r="D923" t="str">
            <v>PINAVERIO BROMURO 100mgTAB/CAPS/GRAG/COMPORTABLETA/CAPSULA/GRAGEA/COMPRIMIDO/PERLAN/A BROMUX PINAVERI 100 MG</v>
          </cell>
          <cell r="E923">
            <v>11170</v>
          </cell>
          <cell r="F923" t="str">
            <v>MEGALABS</v>
          </cell>
          <cell r="G923" t="str">
            <v>NTI</v>
          </cell>
          <cell r="H923"/>
          <cell r="I923">
            <v>4</v>
          </cell>
        </row>
        <row r="924">
          <cell r="A924" t="str">
            <v>19915479-10</v>
          </cell>
          <cell r="B924">
            <v>307997</v>
          </cell>
          <cell r="C924" t="str">
            <v>PINUS PINASTER PYCNOGENOL</v>
          </cell>
          <cell r="D924" t="str">
            <v>PYCNOGENOL (LACORYL 60 MG CAJA X 14 CAPSULAS)60 MGCAPSULA DURAORAL19915479-12N/A LACORYL 60MG</v>
          </cell>
          <cell r="E924">
            <v>11596</v>
          </cell>
          <cell r="F924" t="str">
            <v>LAFRANCOL INT</v>
          </cell>
          <cell r="G924" t="str">
            <v>NTI</v>
          </cell>
          <cell r="H924"/>
          <cell r="I924">
            <v>28</v>
          </cell>
        </row>
        <row r="925">
          <cell r="A925" t="str">
            <v>00051359-01</v>
          </cell>
          <cell r="B925">
            <v>2442</v>
          </cell>
          <cell r="C925" t="str">
            <v>PIRACETAM</v>
          </cell>
          <cell r="D925" t="str">
            <v>PIRACETAM800mgTAB/CAPS/GRAG/COMPORTABLETA/CAPSULA/GRAGEA/COMPRIMIDO/PERLA N/A NEUROBASAL</v>
          </cell>
          <cell r="E925">
            <v>1703</v>
          </cell>
          <cell r="F925" t="str">
            <v>INCOBRA #</v>
          </cell>
          <cell r="G925" t="str">
            <v>NTI</v>
          </cell>
          <cell r="H925"/>
          <cell r="I925">
            <v>4</v>
          </cell>
        </row>
        <row r="926">
          <cell r="A926" t="str">
            <v>20057639-11</v>
          </cell>
          <cell r="B926">
            <v>272374</v>
          </cell>
          <cell r="C926" t="str">
            <v>PIRIDOXINA</v>
          </cell>
          <cell r="D926" t="str">
            <v>PIRIDOXINA CLORHIDRATO (VITAMINA B6)50mg TAB/CAPS/GRAG/COMPORTABLETA/CAPSULA/GRAGEA/COMPRIMIDO/PERLAN/A</v>
          </cell>
          <cell r="E926">
            <v>556</v>
          </cell>
          <cell r="F926" t="str">
            <v>ECAR   nc</v>
          </cell>
          <cell r="G926" t="str">
            <v>NTI</v>
          </cell>
          <cell r="H926"/>
          <cell r="I926">
            <v>16</v>
          </cell>
        </row>
        <row r="927">
          <cell r="A927" t="str">
            <v>20069694-06</v>
          </cell>
          <cell r="B927">
            <v>245321</v>
          </cell>
          <cell r="C927" t="str">
            <v>PIRIDOXINA+DOXILAMINA SUCCINAT</v>
          </cell>
          <cell r="D927" t="str">
            <v>PIRIDOXINA + DOXILAMINA(10+10)mgTAB/CAPS/GRAG/COMP(10+10)mgTAB/CAPS/GRAG/COMPORNO APLICA N/A PLURIAMIT</v>
          </cell>
          <cell r="E927">
            <v>2296</v>
          </cell>
          <cell r="F927" t="str">
            <v>LAFRANCOL</v>
          </cell>
          <cell r="G927" t="str">
            <v>NTI</v>
          </cell>
          <cell r="H927"/>
          <cell r="I927">
            <v>4</v>
          </cell>
        </row>
        <row r="928">
          <cell r="A928" t="str">
            <v>00039734-02</v>
          </cell>
          <cell r="B928">
            <v>311852</v>
          </cell>
          <cell r="C928" t="str">
            <v>PIROXICAM</v>
          </cell>
          <cell r="D928" t="str">
            <v>STOPEN 20GR0,005GEL TOPICOTUBOTOPICAGEL TOPICO</v>
          </cell>
          <cell r="E928">
            <v>51690</v>
          </cell>
          <cell r="F928" t="str">
            <v>EUROFARMA</v>
          </cell>
          <cell r="G928" t="str">
            <v>NTI</v>
          </cell>
          <cell r="H928"/>
          <cell r="I928">
            <v>4</v>
          </cell>
        </row>
        <row r="929">
          <cell r="A929" t="str">
            <v>00057692-01</v>
          </cell>
          <cell r="B929">
            <v>89439</v>
          </cell>
          <cell r="C929" t="str">
            <v>PIROXICAM</v>
          </cell>
          <cell r="D929" t="str">
            <v>PIROXICAM 40GR0,005GEL TOPICOTUBOTOPICAGEL TOPICO</v>
          </cell>
          <cell r="E929">
            <v>5835</v>
          </cell>
          <cell r="F929" t="str">
            <v>GENFAR INT</v>
          </cell>
          <cell r="G929" t="str">
            <v>NTI</v>
          </cell>
          <cell r="H929"/>
          <cell r="I929">
            <v>28</v>
          </cell>
        </row>
        <row r="930">
          <cell r="A930" t="str">
            <v>00050476-14</v>
          </cell>
          <cell r="B930">
            <v>313377</v>
          </cell>
          <cell r="C930" t="str">
            <v>POLIETILEN+BICARBO+NACL+KCL</v>
          </cell>
          <cell r="D930" t="str">
            <v>MACROGOL (POLIETILENGLICOL) 3350 CON ELECTROLITOS (BICARBONATO DE SODIO + CLORURO DE SODIO + CLORURO DE POTASIO)(100-110)g+(1.43+2.8+0.37)gGRANULADO PARA RECONSTITUCIONORSOBRE/FRASCO/TARRON/A NULITELY</v>
          </cell>
          <cell r="E930">
            <v>27519</v>
          </cell>
          <cell r="F930" t="str">
            <v>ADIUM SAS</v>
          </cell>
          <cell r="G930" t="str">
            <v>NTI</v>
          </cell>
          <cell r="H930"/>
          <cell r="I930">
            <v>4</v>
          </cell>
        </row>
        <row r="931">
          <cell r="A931" t="str">
            <v>00050476-13</v>
          </cell>
          <cell r="B931">
            <v>175758</v>
          </cell>
          <cell r="C931" t="str">
            <v>POLIETILENGLICOL</v>
          </cell>
          <cell r="D931" t="str">
            <v>MACROGOL (POLIETILENGLICOL) 3350 CON ELECTROLITOS (BICARBONATO DE SODIO + CLORURO DE SODIO + CLORURO DE POTASIO)(100-110)g+(1.43+2.8+0.37)gGRANULADO PARA RECONSTITUCIONORSOBRE/FRASCO/TARRO N/A NULITELLY</v>
          </cell>
          <cell r="E931">
            <v>20948</v>
          </cell>
          <cell r="F931" t="str">
            <v>ADIUM SAS</v>
          </cell>
          <cell r="G931" t="str">
            <v>NTI</v>
          </cell>
          <cell r="H931"/>
          <cell r="I931">
            <v>28</v>
          </cell>
        </row>
        <row r="932">
          <cell r="A932" t="str">
            <v>20017916-04</v>
          </cell>
          <cell r="B932">
            <v>246274</v>
          </cell>
          <cell r="C932" t="str">
            <v>POLIETILENGLICOL</v>
          </cell>
          <cell r="D932" t="str">
            <v>MACROGOL (POLIETILENGLICOL) 3350 SIN ELECTROLITOS (CONTUMAX)100 gPOLVO PARA RECONSTITUIR A SUSPENSION ORALORAL20017916-4 N/A</v>
          </cell>
          <cell r="E932">
            <v>7541</v>
          </cell>
          <cell r="F932" t="str">
            <v>ADIUM SAS</v>
          </cell>
          <cell r="G932" t="str">
            <v>NTI</v>
          </cell>
          <cell r="H932"/>
          <cell r="I932">
            <v>28</v>
          </cell>
        </row>
        <row r="933">
          <cell r="A933" t="str">
            <v>20038780-07</v>
          </cell>
          <cell r="B933">
            <v>220001</v>
          </cell>
          <cell r="C933" t="str">
            <v>POLIETILENGLICOL</v>
          </cell>
          <cell r="D933" t="str">
            <v>MACROGOL (POLIETILENGLICOL) 3350 SIN ELECTROLITOS (EVALAX)100gPOLVO PARA RECONSTITUIR A SOLUCION ORALORAL20038780-7 N/A</v>
          </cell>
          <cell r="E933">
            <v>10409</v>
          </cell>
          <cell r="F933" t="str">
            <v>FARMA</v>
          </cell>
          <cell r="G933" t="str">
            <v>NTI</v>
          </cell>
          <cell r="H933"/>
          <cell r="I933">
            <v>16</v>
          </cell>
        </row>
        <row r="934">
          <cell r="A934" t="str">
            <v>20126621-02</v>
          </cell>
          <cell r="B934">
            <v>299648</v>
          </cell>
          <cell r="C934" t="str">
            <v>POLIETILENGLICOL</v>
          </cell>
          <cell r="D934" t="str">
            <v>MACROGOL (POLIETILENGLICOL) 3350 SIN ELECTROLITOS(100-110)gPOLVO PARA RECONSTITUCIONORSACHET/SOBRE N/A</v>
          </cell>
          <cell r="E934">
            <v>9125</v>
          </cell>
          <cell r="F934" t="str">
            <v>TECNOQUIMICA</v>
          </cell>
          <cell r="G934" t="str">
            <v>NTI</v>
          </cell>
          <cell r="H934"/>
          <cell r="I934">
            <v>28</v>
          </cell>
        </row>
        <row r="935">
          <cell r="A935" t="str">
            <v>19937957-07</v>
          </cell>
          <cell r="B935">
            <v>175575</v>
          </cell>
          <cell r="C935" t="str">
            <v>POLIETILENGLICOL+PROPILENGLICO</v>
          </cell>
          <cell r="D935" t="str">
            <v>SYSTANE15MLOFTALMICAFRASCO GOTEROOFTALMICAOFTALMICA</v>
          </cell>
          <cell r="E935">
            <v>49203</v>
          </cell>
          <cell r="F935" t="str">
            <v>ALCON INT</v>
          </cell>
          <cell r="G935" t="str">
            <v>NTI</v>
          </cell>
          <cell r="H935"/>
          <cell r="I935">
            <v>28</v>
          </cell>
        </row>
        <row r="936">
          <cell r="A936" t="str">
            <v>20007664-02</v>
          </cell>
          <cell r="B936">
            <v>210634</v>
          </cell>
          <cell r="C936" t="str">
            <v>POLIETILENGLICOL+PROPILENGLICO</v>
          </cell>
          <cell r="D936" t="str">
            <v>MACROGOL (POLIETILENGLICOL) + PROPILENGLICOL(0.4+0.3)%SOLUCION/SUSPENSIONOFTFRASCO N/A SYSTANE ULTRA</v>
          </cell>
          <cell r="E936">
            <v>36111</v>
          </cell>
          <cell r="F936" t="str">
            <v>ALCON INT</v>
          </cell>
          <cell r="G936" t="str">
            <v>NTI</v>
          </cell>
          <cell r="H936"/>
          <cell r="I936">
            <v>28</v>
          </cell>
        </row>
        <row r="937">
          <cell r="A937" t="str">
            <v>20044627-03</v>
          </cell>
          <cell r="B937">
            <v>267156</v>
          </cell>
          <cell r="C937" t="str">
            <v>POLIETILENGLICOL+PROPILENGLICO</v>
          </cell>
          <cell r="D937" t="str">
            <v>MACROGOL (POLIETILENGLICOL) + PROPILENGLICOL(0.4+0.3)%SOLUCION/SUSPENSIONOFTFRASCO N/A SYSTANE GEL</v>
          </cell>
          <cell r="E937">
            <v>82361</v>
          </cell>
          <cell r="F937" t="str">
            <v>ALCON INT</v>
          </cell>
          <cell r="G937" t="str">
            <v>NTI</v>
          </cell>
          <cell r="H937"/>
          <cell r="I937">
            <v>28</v>
          </cell>
        </row>
        <row r="938">
          <cell r="A938" t="str">
            <v>20086475-01</v>
          </cell>
          <cell r="B938">
            <v>276255</v>
          </cell>
          <cell r="C938" t="str">
            <v>POLIETILENGLICOL+PROPILENGLICO</v>
          </cell>
          <cell r="D938" t="str">
            <v>MACROGOL (POLIETILENGLICOL) + PROPILENGLICOL(0.4+0.3)%SOLUCION/SUSPENSIONOFTFRASCO N/A LACRISYN</v>
          </cell>
          <cell r="E938">
            <v>51770</v>
          </cell>
          <cell r="F938" t="str">
            <v>LAFRANCOL INT</v>
          </cell>
          <cell r="G938" t="str">
            <v>NTI</v>
          </cell>
          <cell r="H938"/>
          <cell r="I938">
            <v>28</v>
          </cell>
        </row>
        <row r="939">
          <cell r="A939" t="str">
            <v>20172811-01</v>
          </cell>
          <cell r="B939">
            <v>305887</v>
          </cell>
          <cell r="C939" t="str">
            <v>POLIETILENGLICOL+PROPILENGLICO</v>
          </cell>
          <cell r="D939" t="str">
            <v>MACROGOL (POLIETILENGLICOL) + PROPILENGLICOL(0.4+0.3)%SOLUCION/SUSPENSIONOFTFRASCO N/A GLICOLUB ULTRA</v>
          </cell>
          <cell r="E939">
            <v>48450</v>
          </cell>
          <cell r="F939" t="str">
            <v>TECNOQUIMICA</v>
          </cell>
          <cell r="G939" t="str">
            <v>NTI</v>
          </cell>
          <cell r="H939"/>
          <cell r="I939">
            <v>4</v>
          </cell>
        </row>
        <row r="940">
          <cell r="A940" t="str">
            <v>20006939-03</v>
          </cell>
          <cell r="B940">
            <v>429</v>
          </cell>
          <cell r="C940" t="str">
            <v>POLIMIXI+NEOMIC+LIDOCAI+BETAME</v>
          </cell>
          <cell r="D940" t="str">
            <v>POLIMIXINA B + NEOMICINA + BETAMETASONA + LIDOCAINA10.000 UI+3.75mg+1mg+40mgSUSPENSIONOTFRASCO N/A PANOTIL B</v>
          </cell>
          <cell r="E940">
            <v>28977</v>
          </cell>
          <cell r="F940" t="str">
            <v>ZAMBON</v>
          </cell>
          <cell r="G940" t="str">
            <v>NTI</v>
          </cell>
          <cell r="H940"/>
          <cell r="I940">
            <v>4</v>
          </cell>
        </row>
        <row r="941">
          <cell r="A941" t="str">
            <v>19961372-07</v>
          </cell>
          <cell r="B941">
            <v>217902</v>
          </cell>
          <cell r="C941" t="str">
            <v>PRAZOSIN</v>
          </cell>
          <cell r="D941" t="str">
            <v>PRAZOSINA1mg TAB/CAPS/GRAG/COMPORTABLETA/CAPSULA/GRAGEA/COMPRIMIDO/PERLAN/A</v>
          </cell>
          <cell r="E941">
            <v>58</v>
          </cell>
          <cell r="F941" t="str">
            <v>LABINCO INT</v>
          </cell>
          <cell r="G941" t="str">
            <v>NTI</v>
          </cell>
          <cell r="H941"/>
          <cell r="I941">
            <v>28</v>
          </cell>
        </row>
        <row r="942">
          <cell r="A942" t="str">
            <v>19982087-01</v>
          </cell>
          <cell r="B942">
            <v>259935</v>
          </cell>
          <cell r="C942" t="str">
            <v>PREDNISOLONA</v>
          </cell>
          <cell r="D942" t="str">
            <v>PREDNISOLONA10mg/ml (1%)SUSPENSIONOFTFRASCO N/A CORTIOFAL</v>
          </cell>
          <cell r="E942">
            <v>70497</v>
          </cell>
          <cell r="F942" t="str">
            <v>TECNOQUIMICA</v>
          </cell>
          <cell r="G942" t="str">
            <v>NTI</v>
          </cell>
          <cell r="H942"/>
          <cell r="I942">
            <v>28</v>
          </cell>
        </row>
        <row r="943">
          <cell r="A943" t="str">
            <v>20011084-05</v>
          </cell>
          <cell r="B943">
            <v>278772</v>
          </cell>
          <cell r="C943" t="str">
            <v>PREDNISOLONA</v>
          </cell>
          <cell r="D943" t="str">
            <v>PREDNISOLONA5mgTAB/CAPS/GRAG/COMPORTABLETA/CAPSULA/GRAGEA/COMPRIMIDO/PERLA N/A</v>
          </cell>
          <cell r="E943">
            <v>107</v>
          </cell>
          <cell r="F943" t="str">
            <v>GENFAR INT</v>
          </cell>
          <cell r="G943" t="str">
            <v>NTI</v>
          </cell>
          <cell r="H943"/>
          <cell r="I943">
            <v>28</v>
          </cell>
        </row>
        <row r="944">
          <cell r="A944" t="str">
            <v>20093741-01</v>
          </cell>
          <cell r="B944">
            <v>266412</v>
          </cell>
          <cell r="C944" t="str">
            <v>PREDNISOLONA</v>
          </cell>
          <cell r="D944" t="str">
            <v>PROXTEN PLUS10MG/5MLSOLUCION FRASCO GOTEROOFTALMICASOLUCION</v>
          </cell>
          <cell r="E944">
            <v>73611</v>
          </cell>
          <cell r="F944" t="str">
            <v>ESP OFTALMOLOGI</v>
          </cell>
          <cell r="G944" t="str">
            <v>NTI</v>
          </cell>
          <cell r="H944"/>
          <cell r="I944">
            <v>4</v>
          </cell>
        </row>
        <row r="945">
          <cell r="A945" t="str">
            <v>19984620-01</v>
          </cell>
          <cell r="B945">
            <v>177412</v>
          </cell>
          <cell r="C945" t="str">
            <v>PREDNISOLONA+FENILEFRINA</v>
          </cell>
          <cell r="D945" t="str">
            <v>FENILEFRINA CLORHIDRATO25mg/ml (2.5%)SOLUCION/SUSPENSIONOFTFRASCO N/A CORTIOFTAL</v>
          </cell>
          <cell r="E945">
            <v>85209</v>
          </cell>
          <cell r="F945" t="str">
            <v>TECNOQUIMICA</v>
          </cell>
          <cell r="G945" t="str">
            <v>NTI</v>
          </cell>
          <cell r="H945"/>
          <cell r="I945">
            <v>4</v>
          </cell>
        </row>
        <row r="946">
          <cell r="A946" t="str">
            <v>19906237-05</v>
          </cell>
          <cell r="B946">
            <v>296999</v>
          </cell>
          <cell r="C946" t="str">
            <v>PREDNISONA</v>
          </cell>
          <cell r="D946" t="str">
            <v>PREDNISONA50mgTAB/CAPS/GRAG/COMPORTABLETA/CAPSULA/GRAGEA/COMPRIMIDO/PERLA N/A</v>
          </cell>
          <cell r="E946">
            <v>1297</v>
          </cell>
          <cell r="F946" t="str">
            <v>TECNOQUIMICA</v>
          </cell>
          <cell r="G946" t="str">
            <v>NTI</v>
          </cell>
          <cell r="H946"/>
          <cell r="I946">
            <v>28</v>
          </cell>
        </row>
        <row r="947">
          <cell r="A947" t="str">
            <v>19953202-07</v>
          </cell>
          <cell r="B947">
            <v>246323</v>
          </cell>
          <cell r="C947" t="str">
            <v>PREGABALINA</v>
          </cell>
          <cell r="D947" t="str">
            <v>PREGABALINA 75mg TAB/CAPS/GRAG/COMPORTABLETA/CAPSULA/GRAGEA/COMPRIMIDO/PERLALYRICA</v>
          </cell>
          <cell r="E947">
            <v>1667</v>
          </cell>
          <cell r="F947" t="str">
            <v>ASPEN INT</v>
          </cell>
          <cell r="G947" t="str">
            <v>REG</v>
          </cell>
          <cell r="H947">
            <v>1667</v>
          </cell>
          <cell r="I947">
            <v>28</v>
          </cell>
        </row>
        <row r="948">
          <cell r="A948" t="str">
            <v>19953204-08</v>
          </cell>
          <cell r="B948">
            <v>246717</v>
          </cell>
          <cell r="C948" t="str">
            <v>PREGABALINA</v>
          </cell>
          <cell r="D948" t="str">
            <v>PREGABALINA 150mg TAB/CAPS/GRAG/COMPORTABLETA/CAPSULA/GRAGEA/COMPRIMIDO/PERLALYRICA</v>
          </cell>
          <cell r="E948">
            <v>3334</v>
          </cell>
          <cell r="F948" t="str">
            <v>PFIZER INT</v>
          </cell>
          <cell r="G948" t="str">
            <v>REG</v>
          </cell>
          <cell r="H948">
            <v>3334</v>
          </cell>
          <cell r="I948">
            <v>28</v>
          </cell>
        </row>
        <row r="949">
          <cell r="A949" t="str">
            <v>20020744-11</v>
          </cell>
          <cell r="B949">
            <v>289820</v>
          </cell>
          <cell r="C949" t="str">
            <v>PREGABALINA</v>
          </cell>
          <cell r="D949" t="str">
            <v>PREGABALINA 150mg TAB/CAPS/GRAG/COMPORTABLETA/CAPSULA/GRAGEA/COMPRIMIDO/PERLAPREDULYO</v>
          </cell>
          <cell r="E949">
            <v>3334</v>
          </cell>
          <cell r="F949" t="str">
            <v>TECNOQUIMICA</v>
          </cell>
          <cell r="G949" t="str">
            <v>REG</v>
          </cell>
          <cell r="H949">
            <v>3334</v>
          </cell>
          <cell r="I949">
            <v>28</v>
          </cell>
        </row>
        <row r="950">
          <cell r="A950" t="str">
            <v>20022288-10</v>
          </cell>
          <cell r="B950">
            <v>289814</v>
          </cell>
          <cell r="C950" t="str">
            <v>PREGABALINA</v>
          </cell>
          <cell r="D950" t="str">
            <v>PREGABALINA 75mg TAB/CAPS/GRAG/COMPORTABLETA/CAPSULA/GRAGEA/COMPRIMIDO/PERLAPREDULYO</v>
          </cell>
          <cell r="E950">
            <v>1667</v>
          </cell>
          <cell r="F950" t="str">
            <v>TECNOQUIMICA</v>
          </cell>
          <cell r="G950" t="str">
            <v>REG</v>
          </cell>
          <cell r="H950">
            <v>1667</v>
          </cell>
          <cell r="I950">
            <v>28</v>
          </cell>
        </row>
        <row r="951">
          <cell r="A951" t="str">
            <v>20028918-05</v>
          </cell>
          <cell r="B951">
            <v>236949</v>
          </cell>
          <cell r="C951" t="str">
            <v>PREGABALINA</v>
          </cell>
          <cell r="D951" t="str">
            <v>PREGABALINA 25mg TAB/CAPS/GRAG/COMPORTABLETA/CAPSULA/GRAGEA/COMPRIMIDO/PERLALYRICA</v>
          </cell>
          <cell r="E951">
            <v>555</v>
          </cell>
          <cell r="F951" t="str">
            <v>ASPEN INT 1OP</v>
          </cell>
          <cell r="G951" t="str">
            <v>REG</v>
          </cell>
          <cell r="H951">
            <v>555</v>
          </cell>
          <cell r="I951">
            <v>28</v>
          </cell>
        </row>
        <row r="952">
          <cell r="A952" t="str">
            <v>20039014-03</v>
          </cell>
          <cell r="B952">
            <v>253864</v>
          </cell>
          <cell r="C952" t="str">
            <v>PREGABALINA</v>
          </cell>
          <cell r="D952" t="str">
            <v>PREGABALINA 150mg TAB/CAPS/GRAG/COMPORTABLETA/CAPSULA/GRAGEA/COMPRIMIDO/PERLA</v>
          </cell>
          <cell r="E952">
            <v>338</v>
          </cell>
          <cell r="F952" t="str">
            <v>LEGRAND INT</v>
          </cell>
          <cell r="G952" t="str">
            <v>REG</v>
          </cell>
          <cell r="H952">
            <v>3334</v>
          </cell>
          <cell r="I952">
            <v>28</v>
          </cell>
        </row>
        <row r="953">
          <cell r="A953" t="str">
            <v>20041735-05</v>
          </cell>
          <cell r="B953">
            <v>252017</v>
          </cell>
          <cell r="C953" t="str">
            <v>PREGABALINA</v>
          </cell>
          <cell r="D953" t="str">
            <v>PREGABALINA 50mg TAB/CAPS/GRAG/COMPORTABLETA/CAPSULA/GRAGEA/COMPRIMIDO/PERLALYRICA</v>
          </cell>
          <cell r="E953">
            <v>1111</v>
          </cell>
          <cell r="F953" t="str">
            <v>ASPEN INT 1OP</v>
          </cell>
          <cell r="G953" t="str">
            <v>REG</v>
          </cell>
          <cell r="H953">
            <v>1111</v>
          </cell>
          <cell r="I953">
            <v>28</v>
          </cell>
        </row>
        <row r="954">
          <cell r="A954" t="str">
            <v>20062371-01</v>
          </cell>
          <cell r="B954">
            <v>266746</v>
          </cell>
          <cell r="C954" t="str">
            <v>PREGABALINA</v>
          </cell>
          <cell r="D954" t="str">
            <v>PREGABALINA 20mg/ml (2%)SOLUCION/SUSPENSIONORFRASCO N/A LYRICA</v>
          </cell>
          <cell r="E954">
            <v>90277</v>
          </cell>
          <cell r="F954" t="str">
            <v>ASPEN INT</v>
          </cell>
          <cell r="G954" t="str">
            <v>NTI</v>
          </cell>
          <cell r="H954"/>
          <cell r="I954">
            <v>28</v>
          </cell>
        </row>
        <row r="955">
          <cell r="A955" t="str">
            <v>19946206-03</v>
          </cell>
          <cell r="B955">
            <v>271311</v>
          </cell>
          <cell r="C955" t="str">
            <v>PROGESTERONA</v>
          </cell>
          <cell r="D955" t="str">
            <v>GESLUTIN-PNM 200 MGTABLETA/CAPSULA/GRAGEA/COMPRIMIDO/PERLATABLETA/CAPSULA/GRAGEA/COMPRIMIDO/PERLAORALTABLETA/CAPSULA/GRAGEA/COMPRIMIDO/PERLA</v>
          </cell>
          <cell r="E955">
            <v>22502</v>
          </cell>
          <cell r="F955" t="str">
            <v>ADIUM SAS</v>
          </cell>
          <cell r="G955" t="str">
            <v>NTI</v>
          </cell>
          <cell r="H955"/>
          <cell r="I955">
            <v>4</v>
          </cell>
        </row>
        <row r="956">
          <cell r="A956" t="str">
            <v>00045820-04</v>
          </cell>
          <cell r="B956">
            <v>129107</v>
          </cell>
          <cell r="C956" t="str">
            <v>PROPAFENONA CLORHIDRATO</v>
          </cell>
          <cell r="D956" t="str">
            <v>PROPAFENONA (CLORHIDRATO)150mgTAB/CAPS/GRAG/COMPORTABLETA/CAPSULA/GRAGEA/COMPRIMIDO/PERLA N/A RYTMONORM</v>
          </cell>
          <cell r="E956">
            <v>7818</v>
          </cell>
          <cell r="F956" t="str">
            <v>ABBOTT INT</v>
          </cell>
          <cell r="G956" t="str">
            <v>NTI</v>
          </cell>
          <cell r="H956"/>
          <cell r="I956">
            <v>28</v>
          </cell>
        </row>
        <row r="957">
          <cell r="A957" t="str">
            <v>20029977-04</v>
          </cell>
          <cell r="B957">
            <v>253386</v>
          </cell>
          <cell r="C957" t="str">
            <v>PROPILENGLICOL</v>
          </cell>
          <cell r="D957" t="str">
            <v>POLIETILENGLICOL-PROPILENGLICOL (SYSTANE BALANCE GOTAS LUBRIC OCULAR X 10 ML)6mg/mlSOLUCION OFTALMICACONJUNTIVAL20029977-4 N/A SYSTANE BALANCE</v>
          </cell>
          <cell r="E957">
            <v>83055</v>
          </cell>
          <cell r="F957" t="str">
            <v>ALCON INT 1OP</v>
          </cell>
          <cell r="G957" t="str">
            <v>NTI</v>
          </cell>
          <cell r="H957"/>
          <cell r="I957">
            <v>28</v>
          </cell>
        </row>
        <row r="958">
          <cell r="A958" t="str">
            <v>20155242-02</v>
          </cell>
          <cell r="B958">
            <v>302119</v>
          </cell>
          <cell r="C958" t="str">
            <v>PROPILENGLICOL</v>
          </cell>
          <cell r="D958" t="str">
            <v>PROPILENGLICOL 0,06SOLUCION/SUSPENSIONOFTFRASCO N/A SYSTANE COMPLE</v>
          </cell>
          <cell r="E958">
            <v>88126</v>
          </cell>
          <cell r="F958" t="str">
            <v>ALCON COLOMBIA</v>
          </cell>
          <cell r="G958" t="str">
            <v>NTI</v>
          </cell>
          <cell r="H958"/>
          <cell r="I958">
            <v>4</v>
          </cell>
        </row>
        <row r="959">
          <cell r="A959" t="str">
            <v>00226433-03</v>
          </cell>
          <cell r="B959">
            <v>51221</v>
          </cell>
          <cell r="C959" t="str">
            <v>PROPINOX + CLONIXINATO LISINA</v>
          </cell>
          <cell r="D959" t="str">
            <v>PROPINOX-CLONIXINATO DE LISINA (SERTAL COMPTO 125/10 MG CAJA X 10 COMPRIMIDOS)(125+10)MGTABLETAORAL226433-4N/A</v>
          </cell>
          <cell r="E959">
            <v>2335</v>
          </cell>
          <cell r="F959" t="str">
            <v>MEGALABS</v>
          </cell>
          <cell r="G959" t="str">
            <v>NTI</v>
          </cell>
          <cell r="H959"/>
          <cell r="I959">
            <v>4</v>
          </cell>
        </row>
        <row r="960">
          <cell r="A960" t="str">
            <v>00224715-06</v>
          </cell>
          <cell r="B960">
            <v>54757</v>
          </cell>
          <cell r="C960" t="str">
            <v>QUETIAPINA</v>
          </cell>
          <cell r="D960" t="str">
            <v>QUETIAPINA 100mgTAB/CAPS/GRAG/COMPORTABLETA/CAPSULA/GRAGEA/COMPRIMIDO/PERLASEROQUEL</v>
          </cell>
          <cell r="E960">
            <v>2239</v>
          </cell>
          <cell r="F960" t="str">
            <v>ASTRA ZENECA CB</v>
          </cell>
          <cell r="G960" t="str">
            <v>RNC</v>
          </cell>
          <cell r="H960">
            <v>2239</v>
          </cell>
          <cell r="I960">
            <v>4</v>
          </cell>
        </row>
        <row r="961">
          <cell r="A961" t="str">
            <v>00224719-05</v>
          </cell>
          <cell r="B961">
            <v>82872</v>
          </cell>
          <cell r="C961" t="str">
            <v>QUETIAPINA</v>
          </cell>
          <cell r="D961" t="str">
            <v>QUETIAPINA 25mgTAB/CAPS/GRAG/COMPORTABLETA/CAPSULA/GRAGEA/COMPRIMIDO/PERLA</v>
          </cell>
          <cell r="E961">
            <v>559</v>
          </cell>
          <cell r="F961" t="str">
            <v>ASTRA ZENECA CB</v>
          </cell>
          <cell r="G961" t="str">
            <v>RNC</v>
          </cell>
          <cell r="H961">
            <v>559.73333333333335</v>
          </cell>
          <cell r="I961">
            <v>4</v>
          </cell>
        </row>
        <row r="962">
          <cell r="A962" t="str">
            <v>19999459-02</v>
          </cell>
          <cell r="B962">
            <v>178425</v>
          </cell>
          <cell r="C962" t="str">
            <v>QUETIAPINA</v>
          </cell>
          <cell r="D962" t="str">
            <v>QUETIAPINA RETARD50mgTAB/CAPS/GRAG/COMPORTAB LIBERACION MODIFICADASEROQUEL XR</v>
          </cell>
          <cell r="E962">
            <v>840</v>
          </cell>
          <cell r="F962" t="str">
            <v>ASTRA ZEN AGOTA</v>
          </cell>
          <cell r="G962" t="str">
            <v>RNC</v>
          </cell>
          <cell r="H962">
            <v>840.5</v>
          </cell>
          <cell r="I962">
            <v>4</v>
          </cell>
        </row>
        <row r="963">
          <cell r="A963" t="str">
            <v>20035929-02</v>
          </cell>
          <cell r="B963">
            <v>235747</v>
          </cell>
          <cell r="C963" t="str">
            <v>QUETIAPINA</v>
          </cell>
          <cell r="D963" t="str">
            <v>QUETIAPINA RETARD150mg TAB/CAPS/GRAG/COMPORTAB LIBERACION MODIFICADASEROQUEL XR</v>
          </cell>
          <cell r="E963">
            <v>2521</v>
          </cell>
          <cell r="F963" t="str">
            <v>ASTRZNE INT  CB</v>
          </cell>
          <cell r="G963" t="str">
            <v>REG</v>
          </cell>
          <cell r="H963">
            <v>2521</v>
          </cell>
          <cell r="I963">
            <v>28</v>
          </cell>
        </row>
        <row r="964">
          <cell r="A964" t="str">
            <v>20085608-01</v>
          </cell>
          <cell r="B964">
            <v>286140</v>
          </cell>
          <cell r="C964" t="str">
            <v>RANOLAZINA</v>
          </cell>
          <cell r="D964" t="str">
            <v>RANOLAZINA (RANEXICOR 500 MG CAJA X 30 COMPRIMIDOS DE LIBERACION PROLONGADA.)500 MGTABLETA DE LIBERACION PROLONGADAORAL20085608-4N/A RENEXICOR 500MG</v>
          </cell>
          <cell r="E964">
            <v>5787</v>
          </cell>
          <cell r="F964" t="str">
            <v>MENARINI INT</v>
          </cell>
          <cell r="G964" t="str">
            <v>NTI</v>
          </cell>
          <cell r="H964"/>
          <cell r="I964">
            <v>28</v>
          </cell>
        </row>
        <row r="965">
          <cell r="A965" t="str">
            <v>00051196-01</v>
          </cell>
          <cell r="B965">
            <v>755</v>
          </cell>
          <cell r="C965" t="str">
            <v>RIFAMICINA</v>
          </cell>
          <cell r="D965" t="str">
            <v>RIFOCINA SPRAY 20 CCSPRAYFRASCONASALSPRAY</v>
          </cell>
          <cell r="E965">
            <v>71713</v>
          </cell>
          <cell r="F965" t="str">
            <v>SANOFI AGOTADO</v>
          </cell>
          <cell r="G965" t="str">
            <v>NTI</v>
          </cell>
          <cell r="H965"/>
          <cell r="I965">
            <v>4</v>
          </cell>
        </row>
        <row r="966">
          <cell r="A966" t="str">
            <v>19943272-01</v>
          </cell>
          <cell r="B966">
            <v>89617</v>
          </cell>
          <cell r="C966" t="str">
            <v>RIFAMICINA</v>
          </cell>
          <cell r="D966" t="str">
            <v>RIFAMICINA SV (RIFAMICINA MK SPRAY X 20 ML)10 mg/mlSOLUCION TOPICATOPICA (EXTERNA)19943272-1 N/A ROFOCINA</v>
          </cell>
          <cell r="E966">
            <v>40915</v>
          </cell>
          <cell r="F966" t="str">
            <v>TECNOQUIMICA</v>
          </cell>
          <cell r="G966" t="str">
            <v>NTI</v>
          </cell>
          <cell r="H966"/>
          <cell r="I966">
            <v>16</v>
          </cell>
        </row>
        <row r="967">
          <cell r="A967" t="str">
            <v>20058720-02</v>
          </cell>
          <cell r="B967">
            <v>270517</v>
          </cell>
          <cell r="C967" t="str">
            <v>RIFAXIMINA</v>
          </cell>
          <cell r="D967" t="str">
            <v>RIFAX550MGTABLETA/CAPSULA/GRAGEA/COMPRIMIDO/PERLATABLETA/CAPSULA/GRAGEA/COMPRIMIDO/PERLAORALTABLETA/CAPSULA/GRAGEA/COMPRIMIDO/PERLA</v>
          </cell>
          <cell r="E967">
            <v>8368</v>
          </cell>
          <cell r="F967" t="str">
            <v>LAFRANCOL</v>
          </cell>
          <cell r="G967" t="str">
            <v>NTI</v>
          </cell>
          <cell r="H967"/>
          <cell r="I967">
            <v>4</v>
          </cell>
        </row>
        <row r="968">
          <cell r="A968" t="str">
            <v>20080133-03</v>
          </cell>
          <cell r="B968">
            <v>207783</v>
          </cell>
          <cell r="C968" t="str">
            <v>RIFAXIMINA</v>
          </cell>
          <cell r="D968" t="str">
            <v>IFAXIM550MGTABLETA/CAPSULA/GRAGEA/COMPRIMIDO/PERLATABLETA/CAPSULA/GRAGEA/COMPRIMIDO/PERLAORALTABLETA/CAPSULA/GRAGEA/COMPRIMIDO/PERLA</v>
          </cell>
          <cell r="E968">
            <v>10128</v>
          </cell>
          <cell r="F968" t="str">
            <v>PROCAPS</v>
          </cell>
          <cell r="G968" t="str">
            <v>NTI</v>
          </cell>
          <cell r="H968"/>
          <cell r="I968">
            <v>4</v>
          </cell>
        </row>
        <row r="969">
          <cell r="A969" t="str">
            <v>20135411-09</v>
          </cell>
          <cell r="B969">
            <v>307598</v>
          </cell>
          <cell r="C969" t="str">
            <v>RIFAXIMINA</v>
          </cell>
          <cell r="D969" t="str">
            <v>RIFAMED® 550 MG TABLETAS RECUBIERTAS.550mgTAB/CAPS/GRAG/COMPORTABLETA/CAPSULA/GRAGEA/COMPRIMIDO/PERLAN/A</v>
          </cell>
          <cell r="E969">
            <v>11754</v>
          </cell>
          <cell r="F969" t="str">
            <v>NOVAMED</v>
          </cell>
          <cell r="G969" t="str">
            <v>NTI</v>
          </cell>
          <cell r="H969"/>
          <cell r="I969">
            <v>4</v>
          </cell>
        </row>
        <row r="970">
          <cell r="A970" t="str">
            <v>00050888-05</v>
          </cell>
          <cell r="B970">
            <v>231617</v>
          </cell>
          <cell r="C970" t="str">
            <v>RISPERIDONA</v>
          </cell>
          <cell r="D970" t="str">
            <v>RISPERIDONA1mg/ml (0.1%)SOLUCION EN GOTASORFRASCORISPERIDAL</v>
          </cell>
          <cell r="E970">
            <v>15695</v>
          </cell>
          <cell r="F970" t="str">
            <v>JANSSEN INT</v>
          </cell>
          <cell r="G970" t="str">
            <v>REG</v>
          </cell>
          <cell r="H970">
            <v>15695</v>
          </cell>
          <cell r="I970">
            <v>28</v>
          </cell>
        </row>
        <row r="971">
          <cell r="A971" t="str">
            <v>19956205-03</v>
          </cell>
          <cell r="B971">
            <v>162458</v>
          </cell>
          <cell r="C971" t="str">
            <v>RISPERIDONA</v>
          </cell>
          <cell r="D971" t="str">
            <v>RISPERIDONA1mg/ml (0.1%)SOLUCION/SUSPENSIONORFRASCOTRACTAL</v>
          </cell>
          <cell r="E971">
            <v>10463</v>
          </cell>
          <cell r="F971" t="str">
            <v>MEGALABS</v>
          </cell>
          <cell r="G971" t="str">
            <v>REG</v>
          </cell>
          <cell r="H971">
            <v>10463</v>
          </cell>
          <cell r="I971">
            <v>28</v>
          </cell>
        </row>
        <row r="972">
          <cell r="A972" t="str">
            <v>20007289-02</v>
          </cell>
          <cell r="B972">
            <v>263419</v>
          </cell>
          <cell r="C972" t="str">
            <v>RISPERIDONA</v>
          </cell>
          <cell r="D972" t="str">
            <v>RISPERIDONA2mgTAB/CAPS/GRAG/COMPORTABLETA/CAPSULA/GRAGEA/COMPRIMIDO/PERLA</v>
          </cell>
          <cell r="E972">
            <v>904</v>
          </cell>
          <cell r="F972" t="str">
            <v>TECNOQUIMICA</v>
          </cell>
          <cell r="G972" t="str">
            <v>REG</v>
          </cell>
          <cell r="H972">
            <v>904</v>
          </cell>
          <cell r="I972">
            <v>28</v>
          </cell>
        </row>
        <row r="973">
          <cell r="A973" t="str">
            <v>20029235-10</v>
          </cell>
          <cell r="B973">
            <v>303108</v>
          </cell>
          <cell r="C973" t="str">
            <v>RIVAROXABAN</v>
          </cell>
          <cell r="D973" t="str">
            <v>RIVAROXABAN 20mgTAB/CAPS/GRAG/COMPORTABLETA/CAPSULA/GRAGEA/COMPRIMIDO/PERLAXARELTO 20MG</v>
          </cell>
          <cell r="E973">
            <v>7432</v>
          </cell>
          <cell r="F973" t="str">
            <v>BAYER    INT</v>
          </cell>
          <cell r="G973" t="str">
            <v>REG</v>
          </cell>
          <cell r="H973">
            <v>7432</v>
          </cell>
          <cell r="I973">
            <v>28</v>
          </cell>
        </row>
        <row r="974">
          <cell r="A974" t="str">
            <v>20029236-01</v>
          </cell>
          <cell r="B974">
            <v>216260</v>
          </cell>
          <cell r="C974" t="str">
            <v>RIVAROXABAN</v>
          </cell>
          <cell r="D974" t="str">
            <v>RIVAROXABAN 15mgTAB/CAPS/GRAG/COMPORTABLETA/CAPSULA/GRAGEA/COMPRIMIDO/PERLAXARELTO 15MG</v>
          </cell>
          <cell r="E974">
            <v>7638</v>
          </cell>
          <cell r="F974" t="str">
            <v>BAYER</v>
          </cell>
          <cell r="G974" t="str">
            <v>RNC</v>
          </cell>
          <cell r="H974">
            <v>7638.2857142857147</v>
          </cell>
          <cell r="I974">
            <v>4</v>
          </cell>
        </row>
        <row r="975">
          <cell r="A975" t="str">
            <v>19985874-04</v>
          </cell>
          <cell r="B975">
            <v>210746</v>
          </cell>
          <cell r="C975" t="str">
            <v>RIVASTIGMINA</v>
          </cell>
          <cell r="D975" t="str">
            <v>RIVASTIGMINA 9 Libera 4 COMA 6 24 HORAS PARCHE DERMPARCHE EXELON</v>
          </cell>
          <cell r="E975">
            <v>6013</v>
          </cell>
          <cell r="F975" t="str">
            <v>NOVART INT POS</v>
          </cell>
          <cell r="G975" t="str">
            <v>REG</v>
          </cell>
          <cell r="H975">
            <v>6013</v>
          </cell>
          <cell r="I975">
            <v>28</v>
          </cell>
        </row>
        <row r="976">
          <cell r="A976" t="str">
            <v>19985986-03</v>
          </cell>
          <cell r="B976">
            <v>219350</v>
          </cell>
          <cell r="C976" t="str">
            <v>RIVASTIGMINA</v>
          </cell>
          <cell r="D976" t="str">
            <v>RIVASTIGMINA 27 Libera 13 COMA 3 24HORAS PARCHE DERMPARCHE EXELON</v>
          </cell>
          <cell r="E976">
            <v>18039</v>
          </cell>
          <cell r="F976" t="str">
            <v>NOVARTS INT 1OP</v>
          </cell>
          <cell r="G976" t="str">
            <v>REG</v>
          </cell>
          <cell r="H976">
            <v>18039</v>
          </cell>
          <cell r="I976">
            <v>28</v>
          </cell>
        </row>
        <row r="977">
          <cell r="A977" t="str">
            <v>19985987-04</v>
          </cell>
          <cell r="B977">
            <v>210742</v>
          </cell>
          <cell r="C977" t="str">
            <v>RIVASTIGMINA</v>
          </cell>
          <cell r="D977" t="str">
            <v>RIVASTIGMINA 18 Libera 9 COMA 5 24 HORAS PARCHE DERMPARCHE EXELON</v>
          </cell>
          <cell r="E977">
            <v>12026</v>
          </cell>
          <cell r="F977" t="str">
            <v>NOVARTS INT CB</v>
          </cell>
          <cell r="G977" t="str">
            <v>REG</v>
          </cell>
          <cell r="H977">
            <v>12026</v>
          </cell>
          <cell r="I977">
            <v>28</v>
          </cell>
        </row>
        <row r="978">
          <cell r="A978" t="str">
            <v>20089836-07</v>
          </cell>
          <cell r="B978">
            <v>275059</v>
          </cell>
          <cell r="C978" t="str">
            <v>RIVASTIGMINA</v>
          </cell>
          <cell r="D978" t="str">
            <v>RIVASTIGMINA 4.5mgTAB/CAPS/GRAG/COMPORTABLETA/CAPSULA/GRAGEA/COMPRIMIDO/PERLAASTIGMIN 4,6</v>
          </cell>
          <cell r="E978">
            <v>4002</v>
          </cell>
          <cell r="F978" t="str">
            <v>HUMAX INT  CB</v>
          </cell>
          <cell r="G978" t="str">
            <v>REG</v>
          </cell>
          <cell r="H978">
            <v>6013</v>
          </cell>
          <cell r="I978">
            <v>28</v>
          </cell>
        </row>
        <row r="979">
          <cell r="A979" t="str">
            <v>00207541-02</v>
          </cell>
          <cell r="B979">
            <v>106913</v>
          </cell>
          <cell r="C979" t="str">
            <v>ROCIVERINA</v>
          </cell>
          <cell r="D979" t="str">
            <v>ROCIVERINA10mgTAB/CAPS/GRAG/COMPORTABLETA/CAPSULA/GRAGEA/COMPRIMIDO/PERLAN/A RILATEN 10MG</v>
          </cell>
          <cell r="E979">
            <v>4398</v>
          </cell>
          <cell r="F979" t="str">
            <v xml:space="preserve"> A MENARIN</v>
          </cell>
          <cell r="G979" t="str">
            <v>NTI</v>
          </cell>
          <cell r="H979"/>
          <cell r="I979">
            <v>4</v>
          </cell>
        </row>
        <row r="980">
          <cell r="A980" t="str">
            <v>19942772-11</v>
          </cell>
          <cell r="B980">
            <v>233892</v>
          </cell>
          <cell r="C980" t="str">
            <v>ROSUVASTATINA</v>
          </cell>
          <cell r="D980" t="str">
            <v>ROSUVASTATINA (CRESTOR)10mgTABLETAORAL19942772-11 N/A</v>
          </cell>
          <cell r="E980">
            <v>12547</v>
          </cell>
          <cell r="F980" t="str">
            <v>ASTRA ZENECA</v>
          </cell>
          <cell r="G980" t="str">
            <v>NTI</v>
          </cell>
          <cell r="H980"/>
          <cell r="I980">
            <v>4</v>
          </cell>
        </row>
        <row r="981">
          <cell r="A981" t="str">
            <v>19985046-05</v>
          </cell>
          <cell r="B981">
            <v>266694</v>
          </cell>
          <cell r="C981" t="str">
            <v>ROSUVASTATINA</v>
          </cell>
          <cell r="D981" t="str">
            <v>ROSUVASTATINA 20mg TAB/CAPS/GRAG/COMPORTABLETA/CAPSULA/GRAGEA/COMPRIMIDO/PERLA N/A CARDIOMAX</v>
          </cell>
          <cell r="E981">
            <v>16033</v>
          </cell>
          <cell r="F981" t="str">
            <v>LAFRANCOL INT</v>
          </cell>
          <cell r="G981" t="str">
            <v>NTI</v>
          </cell>
          <cell r="H981"/>
          <cell r="I981">
            <v>28</v>
          </cell>
        </row>
        <row r="982">
          <cell r="A982" t="str">
            <v>19987776-06</v>
          </cell>
          <cell r="B982">
            <v>276241</v>
          </cell>
          <cell r="C982" t="str">
            <v>ROSUVASTATINA</v>
          </cell>
          <cell r="D982" t="str">
            <v>ROSUVASTATINA 40mgTAB/CAPS/GRAG/COMPORTABLETA/CAPSULA/GRAGEA/COMPRIMIDO/PERLA N/A CRESTOR</v>
          </cell>
          <cell r="E982">
            <v>26809</v>
          </cell>
          <cell r="F982" t="str">
            <v>ASTRA INT POS</v>
          </cell>
          <cell r="G982" t="str">
            <v>NTI</v>
          </cell>
          <cell r="H982"/>
          <cell r="I982">
            <v>28</v>
          </cell>
        </row>
        <row r="983">
          <cell r="A983" t="str">
            <v>19994456-05</v>
          </cell>
          <cell r="B983">
            <v>274085</v>
          </cell>
          <cell r="C983" t="str">
            <v>ROSUVASTATINA</v>
          </cell>
          <cell r="D983" t="str">
            <v>ROSUVASTATINA 10mg TAB/CAPS/GRAG/COMPORTABLETA/CAPSULA/GRAGEA/COMPRIMIDO/PERLA N/A CARDIOMAX</v>
          </cell>
          <cell r="E983">
            <v>13729</v>
          </cell>
          <cell r="F983" t="str">
            <v>LAFRANCOL INT</v>
          </cell>
          <cell r="G983" t="str">
            <v>NTI</v>
          </cell>
          <cell r="H983"/>
          <cell r="I983">
            <v>28</v>
          </cell>
        </row>
        <row r="984">
          <cell r="A984" t="str">
            <v>19994556-03</v>
          </cell>
          <cell r="B984">
            <v>267405</v>
          </cell>
          <cell r="C984" t="str">
            <v>ROSUVASTATINA</v>
          </cell>
          <cell r="D984" t="str">
            <v>ROSUVASTATINA 40mgTAB/CAPS/GRAG/COMPORTABLETA/CAPSULA/GRAGEA/COMPRIMIDO/PERLA N/A CARDIOMAX</v>
          </cell>
          <cell r="E984">
            <v>30829</v>
          </cell>
          <cell r="F984" t="str">
            <v>LAFRANCOL INT</v>
          </cell>
          <cell r="G984" t="str">
            <v>NTI</v>
          </cell>
          <cell r="H984"/>
          <cell r="I984">
            <v>28</v>
          </cell>
        </row>
        <row r="985">
          <cell r="A985" t="str">
            <v>19995116-04</v>
          </cell>
          <cell r="B985">
            <v>175066</v>
          </cell>
          <cell r="C985" t="str">
            <v>ROSUVASTATINA</v>
          </cell>
          <cell r="D985" t="str">
            <v>ROSUVASTATINA 20mg TAB/CAPS/GRAG/COMPORTABLETA/CAPSULA/GRAGEA/COMPRIMIDO/PERLA N/A ROSUVAX 20MG</v>
          </cell>
          <cell r="E985">
            <v>9734</v>
          </cell>
          <cell r="F985" t="str">
            <v>MEGALABS</v>
          </cell>
          <cell r="G985" t="str">
            <v>NTI</v>
          </cell>
          <cell r="H985"/>
          <cell r="I985">
            <v>4</v>
          </cell>
        </row>
        <row r="986">
          <cell r="A986" t="str">
            <v>20004383-15</v>
          </cell>
          <cell r="B986">
            <v>239407</v>
          </cell>
          <cell r="C986" t="str">
            <v>ROSUVASTATINA</v>
          </cell>
          <cell r="D986" t="str">
            <v>ROSUVASTATINA 20mg TAB/CAPS/GRAG/COMPORTABLETA/CAPSULA/GRAGEA/COMPRIMIDO/PERLA N/A ROVARIL</v>
          </cell>
          <cell r="E986">
            <v>9970</v>
          </cell>
          <cell r="F986" t="str">
            <v>PROCAPS INT</v>
          </cell>
          <cell r="G986" t="str">
            <v>NTI</v>
          </cell>
          <cell r="H986"/>
          <cell r="I986">
            <v>28</v>
          </cell>
        </row>
        <row r="987">
          <cell r="A987" t="str">
            <v>20041469-04</v>
          </cell>
          <cell r="B987">
            <v>248834</v>
          </cell>
          <cell r="C987" t="str">
            <v>ROSUVASTATINA</v>
          </cell>
          <cell r="D987" t="str">
            <v>ROSUVASTATINA 40mgTAB/CAPS/GRAG/COMPORTABLETA/CAPSULA/GRAGEA/COMPRIMIDO/PERLA N/A ROSUVINA 40MG</v>
          </cell>
          <cell r="E987">
            <v>1401</v>
          </cell>
          <cell r="F987" t="str">
            <v>LEGRAND INT</v>
          </cell>
          <cell r="G987" t="str">
            <v>NTI</v>
          </cell>
          <cell r="H987"/>
          <cell r="I987">
            <v>28</v>
          </cell>
        </row>
        <row r="988">
          <cell r="A988" t="str">
            <v>20041471-04</v>
          </cell>
          <cell r="B988">
            <v>309924</v>
          </cell>
          <cell r="C988" t="str">
            <v>ROSUVASTATINA</v>
          </cell>
          <cell r="D988" t="str">
            <v>ROSUVASTATINA 20mg TAB/CAPS/GRAG/COMPORTABLETA/CAPSULA/GRAGEA/COMPRIMIDO/PERLA N/A ROSUVINA 20MG</v>
          </cell>
          <cell r="E988">
            <v>9683</v>
          </cell>
          <cell r="F988" t="str">
            <v>LEGRAND NC</v>
          </cell>
          <cell r="G988" t="str">
            <v>NTI</v>
          </cell>
          <cell r="H988"/>
          <cell r="I988">
            <v>4</v>
          </cell>
        </row>
        <row r="989">
          <cell r="A989" t="str">
            <v>20041473-04</v>
          </cell>
          <cell r="B989">
            <v>234226</v>
          </cell>
          <cell r="C989" t="str">
            <v>ROSUVASTATINA</v>
          </cell>
          <cell r="D989" t="str">
            <v>ROSUVASTATINA (ROSUVAX 10 MG X 30 TABLETAS ( Rosuvastatina ))10 MGTABLETAORAL19995115-3 N/A ROSUVAX 10MG</v>
          </cell>
          <cell r="E989">
            <v>3139</v>
          </cell>
          <cell r="F989" t="str">
            <v>LEGRAND NC</v>
          </cell>
          <cell r="G989" t="str">
            <v>NTI</v>
          </cell>
          <cell r="H989"/>
          <cell r="I989">
            <v>4</v>
          </cell>
        </row>
        <row r="990">
          <cell r="A990" t="str">
            <v>20092439-09</v>
          </cell>
          <cell r="B990">
            <v>304341</v>
          </cell>
          <cell r="C990" t="str">
            <v>ROSUVASTATINA</v>
          </cell>
          <cell r="D990" t="str">
            <v>ROSUVASTATINA 40mgTAB/CAPS/GRAG/COMPORTABLETA/CAPSULA/GRAGEA/COMPRIMIDO/PERLA N/A ROSUVITAE</v>
          </cell>
          <cell r="E990">
            <v>8432</v>
          </cell>
          <cell r="F990" t="str">
            <v>EUROPEAN PHARMA</v>
          </cell>
          <cell r="G990" t="str">
            <v>NTI</v>
          </cell>
          <cell r="H990"/>
          <cell r="I990">
            <v>4</v>
          </cell>
        </row>
        <row r="991">
          <cell r="A991" t="str">
            <v>20103231-02</v>
          </cell>
          <cell r="B991">
            <v>281907</v>
          </cell>
          <cell r="C991" t="str">
            <v>ROSUVASTATINA</v>
          </cell>
          <cell r="D991" t="str">
            <v>ROSUVASTATINA 40mgTAB/CAPS/GRAG/COMPORTABLETA/CAPSULA/GRAGEA/COMPRIMIDO/PERLA N/A ROSUVAX</v>
          </cell>
          <cell r="E991">
            <v>15485</v>
          </cell>
          <cell r="F991" t="str">
            <v>MEGALABS</v>
          </cell>
          <cell r="G991" t="str">
            <v>NTI</v>
          </cell>
          <cell r="H991"/>
          <cell r="I991">
            <v>4</v>
          </cell>
        </row>
        <row r="992">
          <cell r="A992" t="str">
            <v>20019918-02</v>
          </cell>
          <cell r="B992">
            <v>219430</v>
          </cell>
          <cell r="C992" t="str">
            <v>ROTIGOTINA</v>
          </cell>
          <cell r="D992" t="str">
            <v>ROTIGOTINA9mg (Libera 4 mg/24/h)PARCHEDERMPARCHE</v>
          </cell>
          <cell r="E992">
            <v>17771</v>
          </cell>
          <cell r="F992" t="str">
            <v>BIOPAS</v>
          </cell>
          <cell r="G992" t="str">
            <v>RNC</v>
          </cell>
          <cell r="H992">
            <v>17771.214285714286</v>
          </cell>
          <cell r="I992">
            <v>4</v>
          </cell>
        </row>
        <row r="993">
          <cell r="A993" t="str">
            <v>20019919-02</v>
          </cell>
          <cell r="B993">
            <v>219432</v>
          </cell>
          <cell r="C993" t="str">
            <v>ROTIGOTINA</v>
          </cell>
          <cell r="D993" t="str">
            <v>NEUPRO 6 MG X 14 PARCHESPARCHECUTANEOPARCHES</v>
          </cell>
          <cell r="E993">
            <v>13328</v>
          </cell>
          <cell r="F993" t="str">
            <v>BIOPAS</v>
          </cell>
          <cell r="G993" t="str">
            <v>RNC</v>
          </cell>
          <cell r="H993">
            <v>13328.357142857143</v>
          </cell>
          <cell r="I993">
            <v>4</v>
          </cell>
        </row>
        <row r="994">
          <cell r="A994" t="str">
            <v>20042667-08</v>
          </cell>
          <cell r="B994">
            <v>226536</v>
          </cell>
          <cell r="C994" t="str">
            <v>SACCHAROYCES BOULARDEE</v>
          </cell>
          <cell r="D994" t="str">
            <v>SACCHAROMYCES BOULARDI250mgPOLVO GRANULADOORSOBRE/FRASCO/TARRON/A FLORATIL PED 250MG</v>
          </cell>
          <cell r="E994">
            <v>7833</v>
          </cell>
          <cell r="F994" t="str">
            <v>AXON PHARMA</v>
          </cell>
          <cell r="G994" t="str">
            <v>NTI</v>
          </cell>
          <cell r="H994"/>
          <cell r="I994">
            <v>4</v>
          </cell>
        </row>
        <row r="995">
          <cell r="A995" t="str">
            <v>20088574-01</v>
          </cell>
          <cell r="B995">
            <v>286311</v>
          </cell>
          <cell r="C995" t="str">
            <v>SACUBITRIL/VALSARTAN</v>
          </cell>
          <cell r="D995" t="str">
            <v>ENTRESTO50MGTABLETA/CAPSULA/GRAGEA/COMPRIMIDO/PERLATABLETA/CAPSULA/GRAGEA/COMPRIMIDO/PERLAORALTABLETA/CAPSULA/GRAGEA/COMPRIMIDO/PERLA</v>
          </cell>
          <cell r="E995">
            <v>4271</v>
          </cell>
          <cell r="F995" t="str">
            <v>NOVARTIS INT</v>
          </cell>
          <cell r="G995" t="str">
            <v>REG</v>
          </cell>
          <cell r="H995">
            <v>4271</v>
          </cell>
          <cell r="I995">
            <v>28</v>
          </cell>
        </row>
        <row r="996">
          <cell r="A996" t="str">
            <v>19900625-01</v>
          </cell>
          <cell r="B996">
            <v>221026</v>
          </cell>
          <cell r="C996" t="str">
            <v>SALBUTAMOL</v>
          </cell>
          <cell r="D996" t="str">
            <v>SALBUTAMOL (SULFATO)100mcg/dosisINHALADORORFRASCO/INHALDOR/DISPOSITIVO N/A VENTILAN</v>
          </cell>
          <cell r="E996">
            <v>30438</v>
          </cell>
          <cell r="F996" t="str">
            <v>GLAXO INT</v>
          </cell>
          <cell r="G996" t="str">
            <v>NTI</v>
          </cell>
          <cell r="H996"/>
          <cell r="I996">
            <v>28</v>
          </cell>
        </row>
        <row r="997">
          <cell r="A997" t="str">
            <v>20060505-04</v>
          </cell>
          <cell r="B997">
            <v>309788</v>
          </cell>
          <cell r="C997" t="str">
            <v>SALES DE REHIDRATACION</v>
          </cell>
          <cell r="D997" t="str">
            <v>PEDIALYTE 500ML30MEQSOLUCIÒNFRASCOORALSOLUCIÒN</v>
          </cell>
          <cell r="E997">
            <v>11035</v>
          </cell>
          <cell r="F997" t="str">
            <v>ABBOTT</v>
          </cell>
          <cell r="G997" t="str">
            <v>NTI</v>
          </cell>
          <cell r="H997"/>
          <cell r="I997">
            <v>16</v>
          </cell>
        </row>
        <row r="998">
          <cell r="A998" t="str">
            <v>19902533-03</v>
          </cell>
          <cell r="B998">
            <v>175808</v>
          </cell>
          <cell r="C998" t="str">
            <v>SALMETEROL XINAF.+FLUTICASONA</v>
          </cell>
          <cell r="D998" t="str">
            <v>SALMETEROL + FLUTICASONA(50+500)mcg/dosisINHALADORORFRASCO/INHALDOR/DISPOSITIVOSERETIDE</v>
          </cell>
          <cell r="E998">
            <v>128820</v>
          </cell>
          <cell r="F998" t="str">
            <v>GLAXO-INT</v>
          </cell>
          <cell r="G998" t="str">
            <v>REG</v>
          </cell>
          <cell r="H998">
            <v>128820</v>
          </cell>
          <cell r="I998">
            <v>28</v>
          </cell>
        </row>
        <row r="999">
          <cell r="A999" t="str">
            <v>19913254-01</v>
          </cell>
          <cell r="B999">
            <v>74421</v>
          </cell>
          <cell r="C999" t="str">
            <v>SALMETEROL XINAF.+FLUTICASONA</v>
          </cell>
          <cell r="D999" t="str">
            <v>SALMETEROL + FLUTICASONA(25+125)mcg/dosisINHALADORORFRASCO/INHALDOR/DISPOSITIVOSERETIDE</v>
          </cell>
          <cell r="E999">
            <v>100950</v>
          </cell>
          <cell r="F999" t="str">
            <v>GLAXO AGOTAD</v>
          </cell>
          <cell r="G999" t="str">
            <v>RNC</v>
          </cell>
          <cell r="H999">
            <v>100950</v>
          </cell>
          <cell r="I999">
            <v>4</v>
          </cell>
        </row>
        <row r="1000">
          <cell r="A1000" t="str">
            <v>19913256-01</v>
          </cell>
          <cell r="B1000">
            <v>74420</v>
          </cell>
          <cell r="C1000" t="str">
            <v>SALMETEROL XINAF.+FLUTICASONA</v>
          </cell>
          <cell r="D1000" t="str">
            <v>SALMETEROL + FLUTICASONA(50+250)mcg/dosisINHALADORORFRASCO/INHALDOR/DISPOSITIVOSERETIDE</v>
          </cell>
          <cell r="E1000">
            <v>80460</v>
          </cell>
          <cell r="F1000" t="str">
            <v>GLAXO</v>
          </cell>
          <cell r="G1000" t="str">
            <v>RNC</v>
          </cell>
          <cell r="H1000">
            <v>80460</v>
          </cell>
          <cell r="I1000">
            <v>4</v>
          </cell>
        </row>
        <row r="1001">
          <cell r="A1001" t="str">
            <v>19913258-01</v>
          </cell>
          <cell r="B1001">
            <v>74422</v>
          </cell>
          <cell r="C1001" t="str">
            <v>SALMETEROL XINAF.+FLUTICASONA</v>
          </cell>
          <cell r="D1001" t="str">
            <v>SALMETEROL + FLUTICASONA(25+250)mcg/dosisINHALADORORFRASCO/INHALDOR/DISPOSITIVO</v>
          </cell>
          <cell r="E1001">
            <v>123300</v>
          </cell>
          <cell r="F1001" t="str">
            <v>GLAXO AGOTADO</v>
          </cell>
          <cell r="G1001" t="str">
            <v>RNC</v>
          </cell>
          <cell r="H1001">
            <v>123300</v>
          </cell>
          <cell r="I1001">
            <v>4</v>
          </cell>
        </row>
        <row r="1002">
          <cell r="A1002" t="str">
            <v>20104379-01</v>
          </cell>
          <cell r="B1002">
            <v>278258</v>
          </cell>
          <cell r="C1002" t="str">
            <v>SALMETEROL XINAF.+FLUTICASONA</v>
          </cell>
          <cell r="D1002" t="str">
            <v>SALMETEROL + FLUTICASONA(25+125)mcg/dosisINHALADORORFRASCO/INHALDOR/DISPOSITIVOSIBET</v>
          </cell>
          <cell r="E1002">
            <v>89926</v>
          </cell>
          <cell r="F1002" t="str">
            <v>GLENMARK 120DOS</v>
          </cell>
          <cell r="G1002" t="str">
            <v>REG</v>
          </cell>
          <cell r="H1002">
            <v>100950</v>
          </cell>
          <cell r="I1002">
            <v>4</v>
          </cell>
        </row>
        <row r="1003">
          <cell r="A1003" t="str">
            <v>00230171-01</v>
          </cell>
          <cell r="B1003">
            <v>286329</v>
          </cell>
          <cell r="C1003" t="str">
            <v>SECNIDAZOL</v>
          </cell>
          <cell r="D1003" t="str">
            <v>SECNIDAZOL500mgTAB/CAPS/GRAG/COMPORTABLETA/CAPSULA/GRAGEA/COMPRIMIDO/PERLA N/A</v>
          </cell>
          <cell r="E1003">
            <v>2587</v>
          </cell>
          <cell r="F1003" t="str">
            <v>TECNOQUIMICA</v>
          </cell>
          <cell r="G1003" t="str">
            <v>NTI</v>
          </cell>
          <cell r="H1003"/>
          <cell r="I1003">
            <v>28</v>
          </cell>
        </row>
        <row r="1004">
          <cell r="A1004" t="str">
            <v>19903653-01</v>
          </cell>
          <cell r="B1004">
            <v>58659</v>
          </cell>
          <cell r="C1004" t="str">
            <v>SECNIDAZOL</v>
          </cell>
          <cell r="D1004" t="str">
            <v>SECNIDAZOL1GRTABLETA/CAPSULA/GRAGEA/COMPRIMIDO/PERLATABLETA/CAPSULA/GRAGEA/COMPRIMIDO/PERLAORALTABLETA/CAPSULA/GRAGEA/COMPRIMIDO/PERLA</v>
          </cell>
          <cell r="E1004">
            <v>19544</v>
          </cell>
          <cell r="F1004" t="str">
            <v>TECNOQUIMICA</v>
          </cell>
          <cell r="G1004" t="str">
            <v>NTI</v>
          </cell>
          <cell r="H1004"/>
          <cell r="I1004">
            <v>16</v>
          </cell>
        </row>
        <row r="1005">
          <cell r="A1005" t="str">
            <v>19927704-02</v>
          </cell>
          <cell r="B1005">
            <v>92135</v>
          </cell>
          <cell r="C1005" t="str">
            <v>SECNIDAZOL</v>
          </cell>
          <cell r="D1005" t="str">
            <v>SECNIDAL1GRTABLETA/CAPSULA/GRAGEA/COMPRIMIDO/PERLATABLETA/CAPSULA/GRAGEA/COMPRIMIDO/PERLAORALTABLETA/CAPSULA/GRAGEA/COMPRIMIDO/PERLA</v>
          </cell>
          <cell r="E1005">
            <v>55169</v>
          </cell>
          <cell r="F1005" t="str">
            <v>SANOFI CB</v>
          </cell>
          <cell r="G1005" t="str">
            <v>NTI</v>
          </cell>
          <cell r="H1005"/>
          <cell r="I1005">
            <v>4</v>
          </cell>
        </row>
        <row r="1006">
          <cell r="A1006" t="str">
            <v>20125116-03</v>
          </cell>
          <cell r="B1006">
            <v>310933</v>
          </cell>
          <cell r="C1006" t="str">
            <v>SEMAGLUTIDA</v>
          </cell>
          <cell r="D1006" t="str">
            <v>SEMAGLUTIDA1.34mg/ml (4mg/3ml)AMP/VIAL/JP/DISPOSSCAMP/VIAL/JP/DISPOSITIVOOZEMPIC</v>
          </cell>
          <cell r="E1006">
            <v>299691</v>
          </cell>
          <cell r="F1006" t="str">
            <v>NOVONORDISK INT</v>
          </cell>
          <cell r="G1006" t="str">
            <v>REG</v>
          </cell>
          <cell r="H1006">
            <v>299691</v>
          </cell>
          <cell r="I1006">
            <v>28</v>
          </cell>
        </row>
        <row r="1007">
          <cell r="A1007" t="str">
            <v>19972887-02</v>
          </cell>
          <cell r="B1007">
            <v>163020</v>
          </cell>
          <cell r="C1007" t="str">
            <v>SERTACONAZOL</v>
          </cell>
          <cell r="D1007" t="str">
            <v>SERTACONAZOL (ZALAIN CREMA X 20 GR)2(%)CREMATOPICA19972887-2 N/A</v>
          </cell>
          <cell r="E1007">
            <v>106732</v>
          </cell>
          <cell r="F1007" t="str">
            <v>PHARMAPRIX</v>
          </cell>
          <cell r="G1007" t="str">
            <v>NTI</v>
          </cell>
          <cell r="H1007"/>
          <cell r="I1007">
            <v>4</v>
          </cell>
        </row>
        <row r="1008">
          <cell r="A1008" t="str">
            <v>19932573-03</v>
          </cell>
          <cell r="B1008">
            <v>305961</v>
          </cell>
          <cell r="C1008" t="str">
            <v>SERTRALINA</v>
          </cell>
          <cell r="D1008" t="str">
            <v>SERTRALINA (CLORHIDRATO)50mg (base)TAB/CAPS/GRAG/COMPORTABLETA/CAPSULA/GRAGEA/COMPRIMIDO/PERLA N/A</v>
          </cell>
          <cell r="E1008">
            <v>158</v>
          </cell>
          <cell r="F1008" t="str">
            <v>GENFAR INT</v>
          </cell>
          <cell r="G1008" t="str">
            <v>NTI</v>
          </cell>
          <cell r="H1008"/>
          <cell r="I1008">
            <v>28</v>
          </cell>
        </row>
        <row r="1009">
          <cell r="A1009" t="str">
            <v>19932578-01</v>
          </cell>
          <cell r="B1009">
            <v>161856</v>
          </cell>
          <cell r="C1009" t="str">
            <v>SERTRALINA</v>
          </cell>
          <cell r="D1009" t="str">
            <v>SERTRALINA (CLORHIDRATO)100mg (base)TAB/CAPS/GRAG/COMPORTABLETA/CAPSULA/GRAGEA/COMPRIMIDO/PERLA N/A</v>
          </cell>
          <cell r="E1009">
            <v>323</v>
          </cell>
          <cell r="F1009" t="str">
            <v>GENFAR INT</v>
          </cell>
          <cell r="G1009" t="str">
            <v>NTI</v>
          </cell>
          <cell r="H1009"/>
          <cell r="I1009">
            <v>28</v>
          </cell>
        </row>
        <row r="1010">
          <cell r="A1010" t="str">
            <v>19941892-02</v>
          </cell>
          <cell r="B1010">
            <v>88974</v>
          </cell>
          <cell r="C1010" t="str">
            <v>SERTRALINA</v>
          </cell>
          <cell r="D1010" t="str">
            <v>SERTRALINA (CLORHIDRATO)50mg (base)TAB/CAPS/GRAG/COMPORTABLETA/CAPSULA/GRAGEA/COMPRIMIDO/PERLA N/A DOMINUM</v>
          </cell>
          <cell r="E1010">
            <v>7880</v>
          </cell>
          <cell r="F1010" t="str">
            <v>ADIUM SAS</v>
          </cell>
          <cell r="G1010" t="str">
            <v>NTI</v>
          </cell>
          <cell r="H1010"/>
          <cell r="I1010">
            <v>4</v>
          </cell>
        </row>
        <row r="1011">
          <cell r="A1011" t="str">
            <v>20004907-04</v>
          </cell>
          <cell r="B1011">
            <v>249816</v>
          </cell>
          <cell r="C1011" t="str">
            <v>SERTRALINA</v>
          </cell>
          <cell r="D1011" t="str">
            <v>SERTRALINA (CLORHIDRATO)50mg (base)TAB/CAPS/GRAG/COMPORTABLETA/CAPSULA/GRAGEA/COMPRIMIDO/PERLA N/A SERTRANEX</v>
          </cell>
          <cell r="E1011">
            <v>6439</v>
          </cell>
          <cell r="F1011" t="str">
            <v>NOVAMED</v>
          </cell>
          <cell r="G1011" t="str">
            <v>NTI</v>
          </cell>
          <cell r="H1011"/>
          <cell r="I1011">
            <v>4</v>
          </cell>
        </row>
        <row r="1012">
          <cell r="A1012" t="str">
            <v>20070806-04</v>
          </cell>
          <cell r="B1012">
            <v>269460</v>
          </cell>
          <cell r="C1012" t="str">
            <v>SILODOSINA</v>
          </cell>
          <cell r="D1012" t="str">
            <v>SILOTRIF 8 MGTABLETA/CAPSULA/GRAGEA/COMPRIMIDO/PERLATABLETA/CAPSULA/GRAGEA/COMPRIMIDO/PERLAORALTABLETA/CAPSULA/GRAGEA/COMPRIMIDO/PERLA</v>
          </cell>
          <cell r="E1012">
            <v>5945</v>
          </cell>
          <cell r="F1012" t="str">
            <v>LEGRAND</v>
          </cell>
          <cell r="G1012" t="str">
            <v>RNC</v>
          </cell>
          <cell r="H1012">
            <v>5945.333333333333</v>
          </cell>
          <cell r="I1012">
            <v>4</v>
          </cell>
        </row>
        <row r="1013">
          <cell r="A1013" t="str">
            <v>19911414-03</v>
          </cell>
          <cell r="B1013">
            <v>285487</v>
          </cell>
          <cell r="C1013" t="str">
            <v>SIMETICONA</v>
          </cell>
          <cell r="D1013" t="str">
            <v>SIMETICONA (DIMETILPOLISILOXANO)125mgTAB/CAPS/GRAG/COMP-MASTICABLES ORTAB/CAPS/GRAG/COMP-MASTICABLES N/A FINIGAX 126MG</v>
          </cell>
          <cell r="E1013">
            <v>1839</v>
          </cell>
          <cell r="F1013" t="str">
            <v>LFC REMP 174931</v>
          </cell>
          <cell r="G1013" t="str">
            <v>NTI</v>
          </cell>
          <cell r="H1013"/>
          <cell r="I1013">
            <v>16</v>
          </cell>
        </row>
        <row r="1014">
          <cell r="A1014" t="str">
            <v>19975048-01</v>
          </cell>
          <cell r="B1014">
            <v>143822</v>
          </cell>
          <cell r="C1014" t="str">
            <v>SITAGLIPTINA</v>
          </cell>
          <cell r="D1014" t="str">
            <v>SITAGLIPTINA100mgTAB/CAPS/GRAG/COMPORTABLETA/CAPSULA/GRAGEA/COMPRIMIDO/PERLAJANUVIA 100MG</v>
          </cell>
          <cell r="E1014">
            <v>5066</v>
          </cell>
          <cell r="F1014" t="str">
            <v>MSD</v>
          </cell>
          <cell r="G1014" t="str">
            <v>RNC</v>
          </cell>
          <cell r="H1014">
            <v>5066</v>
          </cell>
          <cell r="I1014">
            <v>4</v>
          </cell>
        </row>
        <row r="1015">
          <cell r="A1015" t="str">
            <v>19975068-02</v>
          </cell>
          <cell r="B1015">
            <v>161880</v>
          </cell>
          <cell r="C1015" t="str">
            <v>SITAGLIPTINA</v>
          </cell>
          <cell r="D1015" t="str">
            <v>SITAGLIPTINA50mg TAB/CAPS/GRAG/COMPORTABLETA/CAPSULA/GRAGEA/COMPRIMIDO/PERLAJANUVIA 50MG</v>
          </cell>
          <cell r="E1015">
            <v>2533</v>
          </cell>
          <cell r="F1015" t="str">
            <v>MSD INT</v>
          </cell>
          <cell r="G1015" t="str">
            <v>REG</v>
          </cell>
          <cell r="H1015">
            <v>2533</v>
          </cell>
          <cell r="I1015">
            <v>28</v>
          </cell>
        </row>
        <row r="1016">
          <cell r="A1016" t="str">
            <v>19992192-02</v>
          </cell>
          <cell r="B1016">
            <v>186145</v>
          </cell>
          <cell r="C1016" t="str">
            <v>SITAGLIPTINA+METFORMINA</v>
          </cell>
          <cell r="D1016" t="str">
            <v>SITAGLIPTINA + METFORMINA(50+850)mgTAB/CAPS/GRAG/COMPORTABLETA/CAPSULA/GRAGEA/COMPRIMIDO/PERLAJANUMET 50/850MG</v>
          </cell>
          <cell r="E1016">
            <v>2108</v>
          </cell>
          <cell r="F1016" t="str">
            <v>MSD</v>
          </cell>
          <cell r="G1016" t="str">
            <v>RNC</v>
          </cell>
          <cell r="H1016">
            <v>2108</v>
          </cell>
          <cell r="I1016">
            <v>4</v>
          </cell>
        </row>
        <row r="1017">
          <cell r="A1017" t="str">
            <v>20068049-02</v>
          </cell>
          <cell r="B1017">
            <v>297499</v>
          </cell>
          <cell r="C1017" t="str">
            <v>SITAGLIPTINA+METFORMINA</v>
          </cell>
          <cell r="D1017" t="str">
            <v>SITAGLIPTINA + METFORMINA(50+1.000)mgTAB/CAPS/GRAG/COMPORTABLETA/CAPSULA/GRAGEA/COMPRIMIDO/PERLAJANUMET 50/1000MG</v>
          </cell>
          <cell r="E1017">
            <v>2290</v>
          </cell>
          <cell r="F1017" t="str">
            <v>MSD  INT</v>
          </cell>
          <cell r="G1017" t="str">
            <v>REG</v>
          </cell>
          <cell r="H1017">
            <v>2290</v>
          </cell>
          <cell r="I1017">
            <v>28</v>
          </cell>
        </row>
        <row r="1018">
          <cell r="A1018" t="str">
            <v>20081752-02</v>
          </cell>
          <cell r="B1018">
            <v>302209</v>
          </cell>
          <cell r="C1018" t="str">
            <v>SOLIFENACINA</v>
          </cell>
          <cell r="D1018" t="str">
            <v>SOLIFENACINA5mgTAB/CAPS/GRAG/COMPORTABLETA/CAPSULA/GRAGEA/COMPRIMIDO/PERLAVESICARE 5 MG</v>
          </cell>
          <cell r="E1018">
            <v>2661</v>
          </cell>
          <cell r="F1018" t="str">
            <v>ASTELLAS INT</v>
          </cell>
          <cell r="G1018" t="str">
            <v>REG</v>
          </cell>
          <cell r="H1018">
            <v>2661</v>
          </cell>
          <cell r="I1018">
            <v>28</v>
          </cell>
        </row>
        <row r="1019">
          <cell r="A1019" t="str">
            <v>20096230-02</v>
          </cell>
          <cell r="B1019">
            <v>283749</v>
          </cell>
          <cell r="C1019" t="str">
            <v>SOLIFENACINA</v>
          </cell>
          <cell r="D1019" t="str">
            <v>Vesicare 10 mg TABLETA/CAPSULA/GRAGEA/COMPRIMIDO/PERLATABLETA/CAPSULA/GRAGEA/COMPRIMIDO/PERLAORALTABLETA/CAPSULA/GRAGEA/COMPRIMIDO/PERLA</v>
          </cell>
          <cell r="E1019">
            <v>5323</v>
          </cell>
          <cell r="F1019" t="str">
            <v>ASTELLAS</v>
          </cell>
          <cell r="G1019" t="str">
            <v>RNC</v>
          </cell>
          <cell r="H1019">
            <v>5323.9</v>
          </cell>
          <cell r="I1019">
            <v>4</v>
          </cell>
        </row>
        <row r="1020">
          <cell r="A1020" t="str">
            <v>INSUMOS</v>
          </cell>
          <cell r="B1020">
            <v>37407</v>
          </cell>
          <cell r="C1020" t="str">
            <v>SOLUCIÒN DE ELECTROLITOS</v>
          </cell>
          <cell r="D1020" t="str">
            <v>"SOLUCIÓN SALINA 0.9 % BOLSA X 250 ML"</v>
          </cell>
          <cell r="E1020">
            <v>4500</v>
          </cell>
          <cell r="F1020" t="str">
            <v>BAXTER ARB1322</v>
          </cell>
          <cell r="G1020" t="str">
            <v>NTI</v>
          </cell>
          <cell r="H1020"/>
          <cell r="I1020">
            <v>16</v>
          </cell>
        </row>
        <row r="1021">
          <cell r="A1021" t="str">
            <v>INSUMOS</v>
          </cell>
          <cell r="B1021">
            <v>37408</v>
          </cell>
          <cell r="C1021" t="str">
            <v>SOLUCIÒN DE ELECTROLITOS</v>
          </cell>
          <cell r="D1021" t="str">
            <v>SOLUCIÓN SALINA 0.9 % BOLSA X 100 ML</v>
          </cell>
          <cell r="E1021">
            <v>3700</v>
          </cell>
          <cell r="F1021" t="str">
            <v>BAdddddARB1302</v>
          </cell>
          <cell r="G1021" t="str">
            <v>NTI</v>
          </cell>
          <cell r="H1021"/>
          <cell r="I1021">
            <v>16</v>
          </cell>
        </row>
        <row r="1022">
          <cell r="A1022" t="str">
            <v>00042932-03</v>
          </cell>
          <cell r="B1022">
            <v>287176</v>
          </cell>
          <cell r="C1022" t="str">
            <v>SUBSALICILATO DE BISMUTO</v>
          </cell>
          <cell r="D1022" t="str">
            <v>BISBACTER262MGTABLETA/CAPSULA/GRAGEA/COMPRIMIDO/PERLATABLETA/CAPSULA/GRAGEA/COMPRIMIDO/PERLAORALTABLETA/CAPSULA/GRAGEA/COMPRIMIDO/PERLA</v>
          </cell>
          <cell r="E1022">
            <v>3237</v>
          </cell>
          <cell r="F1022" t="str">
            <v>LAFRANCOL</v>
          </cell>
          <cell r="G1022" t="str">
            <v>NTI</v>
          </cell>
          <cell r="H1022"/>
          <cell r="I1022">
            <v>16</v>
          </cell>
        </row>
        <row r="1023">
          <cell r="A1023" t="str">
            <v>00036743-03</v>
          </cell>
          <cell r="B1023">
            <v>63512</v>
          </cell>
          <cell r="C1023" t="str">
            <v>SUCRALFATO</v>
          </cell>
          <cell r="D1023" t="str">
            <v>SUCRALFATE1gTAB/CAPS/GRAG/COMPORTABLETA/CAPSULA/GRAGEA/COMPRIMIDO/PERLAN/A ALSUCRAL 1 GR</v>
          </cell>
          <cell r="E1023">
            <v>2472</v>
          </cell>
          <cell r="F1023" t="str">
            <v>ROPSHON INT</v>
          </cell>
          <cell r="G1023" t="str">
            <v>NTI</v>
          </cell>
          <cell r="H1023"/>
          <cell r="I1023">
            <v>28</v>
          </cell>
        </row>
        <row r="1024">
          <cell r="A1024" t="str">
            <v>00041528-04</v>
          </cell>
          <cell r="B1024">
            <v>37956</v>
          </cell>
          <cell r="C1024" t="str">
            <v>SUCRALFATO</v>
          </cell>
          <cell r="D1024" t="str">
            <v>DIP FRUTAS200MLSUSPENSIONFRASCOORALSUSPENSION FRASCO 200ML</v>
          </cell>
          <cell r="E1024">
            <v>122496</v>
          </cell>
          <cell r="F1024" t="str">
            <v>MERCK</v>
          </cell>
          <cell r="G1024" t="str">
            <v>NTI</v>
          </cell>
          <cell r="H1024"/>
          <cell r="I1024">
            <v>4</v>
          </cell>
        </row>
        <row r="1025">
          <cell r="A1025" t="str">
            <v>20087855-01</v>
          </cell>
          <cell r="B1025">
            <v>264590</v>
          </cell>
          <cell r="C1025" t="str">
            <v>SUCRALFATO</v>
          </cell>
          <cell r="D1025" t="str">
            <v>SUCRALFATE1g/5ml (20%)SUSPENSIONORFRASCO N/A</v>
          </cell>
          <cell r="E1025">
            <v>102916</v>
          </cell>
          <cell r="F1025" t="str">
            <v>INCOBRA</v>
          </cell>
          <cell r="G1025" t="str">
            <v>NTI</v>
          </cell>
          <cell r="H1025"/>
          <cell r="I1025">
            <v>4</v>
          </cell>
        </row>
        <row r="1026">
          <cell r="A1026" t="str">
            <v>20002626-01</v>
          </cell>
          <cell r="B1026">
            <v>219218</v>
          </cell>
          <cell r="C1026" t="str">
            <v>SULBUTIAMINA</v>
          </cell>
          <cell r="D1026" t="str">
            <v>SULBUTIAMINA200mgTAB/CAPS/GRAG/COMPORTABLETA/CAPSULA/GRAGEA/COMPRIMIDO/PERLAN/A NEURO UP 200MG</v>
          </cell>
          <cell r="E1026">
            <v>4495</v>
          </cell>
          <cell r="F1026" t="str">
            <v>INCOBRA</v>
          </cell>
          <cell r="G1026" t="str">
            <v>NTI</v>
          </cell>
          <cell r="H1026"/>
          <cell r="I1026">
            <v>4</v>
          </cell>
        </row>
        <row r="1027">
          <cell r="A1027" t="str">
            <v>19930887-02</v>
          </cell>
          <cell r="B1027">
            <v>187273</v>
          </cell>
          <cell r="C1027" t="str">
            <v>SULFADIAZINA DE PLATA</v>
          </cell>
          <cell r="D1027" t="str">
            <v>PLATA SULFADIAZINA0,01CREMATOPTUBO/FRASCO/DISPOSITIVO N/A</v>
          </cell>
          <cell r="E1027">
            <v>11022</v>
          </cell>
          <cell r="F1027" t="str">
            <v>GENFAR</v>
          </cell>
          <cell r="G1027" t="str">
            <v>NTI</v>
          </cell>
          <cell r="H1027"/>
          <cell r="I1027">
            <v>16</v>
          </cell>
        </row>
        <row r="1028">
          <cell r="A1028" t="str">
            <v>20168960-01</v>
          </cell>
          <cell r="B1028">
            <v>196490</v>
          </cell>
          <cell r="C1028" t="str">
            <v>SULFASALAZINA</v>
          </cell>
          <cell r="D1028" t="str">
            <v>SULFASALAZINA500mgTAB/CAPS/GRAG/COMPORTABLETA/CAPSULA/GRAGEA/COMPRIMIDO/PERLA N/A</v>
          </cell>
          <cell r="E1028">
            <v>760</v>
          </cell>
          <cell r="F1028" t="str">
            <v>GENFAR INT</v>
          </cell>
          <cell r="G1028" t="str">
            <v>NTI</v>
          </cell>
          <cell r="H1028"/>
          <cell r="I1028">
            <v>28</v>
          </cell>
        </row>
        <row r="1029">
          <cell r="A1029" t="str">
            <v>00028421-03</v>
          </cell>
          <cell r="B1029">
            <v>10</v>
          </cell>
          <cell r="C1029" t="str">
            <v>SULFATO ALUMINIO+ACETATO CALCI</v>
          </cell>
          <cell r="D1029" t="str">
            <v>ALUMINIO ACETATO(2-2.5)g/sobrePOLVOTOPSACHET/SOBRE N/A DOMEBORO</v>
          </cell>
          <cell r="E1029">
            <v>1679</v>
          </cell>
          <cell r="F1029" t="str">
            <v>BAYER</v>
          </cell>
          <cell r="G1029" t="str">
            <v>NTI</v>
          </cell>
          <cell r="H1029"/>
          <cell r="I1029">
            <v>4</v>
          </cell>
        </row>
        <row r="1030">
          <cell r="A1030" t="str">
            <v>20010881-02</v>
          </cell>
          <cell r="B1030">
            <v>204419</v>
          </cell>
          <cell r="C1030" t="str">
            <v>SULFATO DE ZINC</v>
          </cell>
          <cell r="D1030" t="str">
            <v>ZINC SULFATO 2mg/ml(0.2%)SOLUCION/SUSPENSIONORFRASCON/A SULZINC 2MG/ML</v>
          </cell>
          <cell r="E1030">
            <v>31859</v>
          </cell>
          <cell r="F1030" t="str">
            <v>HUMAX</v>
          </cell>
          <cell r="G1030" t="str">
            <v>NTI</v>
          </cell>
          <cell r="H1030"/>
          <cell r="I1030">
            <v>16</v>
          </cell>
        </row>
        <row r="1031">
          <cell r="A1031" t="str">
            <v>20060354-02</v>
          </cell>
          <cell r="B1031">
            <v>234349</v>
          </cell>
          <cell r="C1031" t="str">
            <v>SULFATO DE ZINC</v>
          </cell>
          <cell r="D1031" t="str">
            <v>ZINC SULFATO 20mg/5ml (0.4%)SOLUCION/SUSPENSIÓNORFRASCO N/A FORTI ZINC</v>
          </cell>
          <cell r="E1031">
            <v>39722</v>
          </cell>
          <cell r="F1031" t="str">
            <v>PROCAPS</v>
          </cell>
          <cell r="G1031" t="str">
            <v>NTI</v>
          </cell>
          <cell r="H1031"/>
          <cell r="I1031">
            <v>16</v>
          </cell>
        </row>
        <row r="1032">
          <cell r="A1032" t="str">
            <v>20061215-02</v>
          </cell>
          <cell r="B1032">
            <v>234353</v>
          </cell>
          <cell r="C1032" t="str">
            <v>SULFATO DE ZINC</v>
          </cell>
          <cell r="D1032" t="str">
            <v>ZINC SULFATO 20mgTAB/CAPS/GRAG/COMPORTABLETA/CAPSULA/GRAGEA/COMPRIMIDO/PERLAN/A FORTZINC 20MG</v>
          </cell>
          <cell r="E1032">
            <v>2145</v>
          </cell>
          <cell r="F1032" t="str">
            <v>PROCAPS</v>
          </cell>
          <cell r="G1032" t="str">
            <v>NTI</v>
          </cell>
          <cell r="H1032"/>
          <cell r="I1032">
            <v>16</v>
          </cell>
        </row>
        <row r="1033">
          <cell r="A1033" t="str">
            <v>19914806-03</v>
          </cell>
          <cell r="B1033">
            <v>119973</v>
          </cell>
          <cell r="C1033" t="str">
            <v>SULFATO FERROSO</v>
          </cell>
          <cell r="D1033" t="str">
            <v>SULFATO FERROSO (SULFATO FERROSO 200 MG CAJA X 300 TABLETAS.)200 MGTABLETAORAL36713-4 N/A</v>
          </cell>
          <cell r="E1033">
            <v>75</v>
          </cell>
          <cell r="F1033" t="str">
            <v>LAPROFF INT</v>
          </cell>
          <cell r="G1033" t="str">
            <v>NTI</v>
          </cell>
          <cell r="H1033"/>
          <cell r="I1033">
            <v>28</v>
          </cell>
        </row>
        <row r="1034">
          <cell r="A1034" t="str">
            <v>20071876-01</v>
          </cell>
          <cell r="B1034">
            <v>256230</v>
          </cell>
          <cell r="C1034" t="str">
            <v>SULFATO FERROSO</v>
          </cell>
          <cell r="D1034" t="str">
            <v>SULFATO FERROSO ECAR 40 MG/MLSUSPENSION JARABE FCO X 120 MLORALSUSPENSION</v>
          </cell>
          <cell r="E1034">
            <v>6319</v>
          </cell>
          <cell r="F1034" t="str">
            <v>LAB ECAR</v>
          </cell>
          <cell r="G1034" t="str">
            <v>NTI</v>
          </cell>
          <cell r="H1034"/>
          <cell r="I1034">
            <v>16</v>
          </cell>
        </row>
        <row r="1035">
          <cell r="A1035" t="str">
            <v>00224929-03</v>
          </cell>
          <cell r="B1035">
            <v>53650</v>
          </cell>
          <cell r="C1035" t="str">
            <v>SULTAMICILINA</v>
          </cell>
          <cell r="D1035" t="str">
            <v>SULTAMICILINA375MGTABLETA/CAPSULA/GRAGEA/COMPRIMIDO/PERLATABLETA/CAPSULA/GRAGEA/COMPRIMIDO/PERLAORALTABLETA/CAPSULA/GRAGEA/COMPRIMIDO/PERLA</v>
          </cell>
          <cell r="E1035">
            <v>8220</v>
          </cell>
          <cell r="F1035" t="str">
            <v>LA SANTE ****</v>
          </cell>
          <cell r="G1035" t="str">
            <v>NTI</v>
          </cell>
          <cell r="H1035"/>
          <cell r="I1035">
            <v>16</v>
          </cell>
        </row>
        <row r="1036">
          <cell r="A1036" t="str">
            <v>20093972-10</v>
          </cell>
          <cell r="B1036">
            <v>282415</v>
          </cell>
          <cell r="C1036" t="str">
            <v>SUMATRIPTAN SUCCINATO</v>
          </cell>
          <cell r="D1036" t="str">
            <v>SUMATRIPTAN + NAPROXENO (85+500)mgTAB/CAPS/GRAG/COMPORTABLETA/CAPSULA/GRAGEA/COMPRIMIDO/PERLA N/A SUAXINA</v>
          </cell>
          <cell r="E1036">
            <v>20839</v>
          </cell>
          <cell r="F1036" t="str">
            <v>LAFRANINTdescon</v>
          </cell>
          <cell r="G1036" t="str">
            <v>NTI</v>
          </cell>
          <cell r="H1036"/>
          <cell r="I1036">
            <v>28</v>
          </cell>
        </row>
        <row r="1037">
          <cell r="A1037" t="str">
            <v>19961661-02</v>
          </cell>
          <cell r="B1037">
            <v>208275</v>
          </cell>
          <cell r="C1037" t="str">
            <v>TACROLIMUS</v>
          </cell>
          <cell r="D1037" t="str">
            <v>CROMUS0,001CREMA TOPICATUBOTOPICACREMA TOPICA</v>
          </cell>
          <cell r="E1037">
            <v>65618</v>
          </cell>
          <cell r="F1037" t="str">
            <v>PROCAPS INT 1OP</v>
          </cell>
          <cell r="G1037" t="str">
            <v>REG</v>
          </cell>
          <cell r="H1037">
            <v>381469</v>
          </cell>
          <cell r="I1037">
            <v>28</v>
          </cell>
        </row>
        <row r="1038">
          <cell r="A1038" t="str">
            <v>20065504-14</v>
          </cell>
          <cell r="B1038">
            <v>268441</v>
          </cell>
          <cell r="C1038" t="str">
            <v>TADALAFILO</v>
          </cell>
          <cell r="D1038" t="str">
            <v>TADALAFILO5mgTAB/CAPS/GRAG/COMPORTABLETA/CAPSULA/GRAGEA/COMPRIMIDO/PERLA N/A</v>
          </cell>
          <cell r="E1038">
            <v>3869</v>
          </cell>
          <cell r="F1038" t="str">
            <v>TECNOQUIMICA</v>
          </cell>
          <cell r="G1038" t="str">
            <v>NTI</v>
          </cell>
          <cell r="H1038"/>
          <cell r="I1038">
            <v>28</v>
          </cell>
        </row>
        <row r="1039">
          <cell r="A1039" t="str">
            <v>20153561-04</v>
          </cell>
          <cell r="B1039">
            <v>245343</v>
          </cell>
          <cell r="C1039" t="str">
            <v>TADALAFILO</v>
          </cell>
          <cell r="D1039" t="str">
            <v>TADALAFILO5mgTAB/CAPS/GRAG/COMPORTABLETA/CAPSULA/GRAGEA/COMPRIMIDO/PERLA N/A VAYAPLYN 5 MG</v>
          </cell>
          <cell r="E1039">
            <v>14641</v>
          </cell>
          <cell r="F1039" t="str">
            <v xml:space="preserve"> PROCAPS</v>
          </cell>
          <cell r="G1039" t="str">
            <v>NTI</v>
          </cell>
          <cell r="H1039"/>
          <cell r="I1039">
            <v>4</v>
          </cell>
        </row>
        <row r="1040">
          <cell r="A1040" t="str">
            <v>20140779-01</v>
          </cell>
          <cell r="B1040">
            <v>295584</v>
          </cell>
          <cell r="C1040" t="str">
            <v>TAMSULOSINA CLORHIDRATO</v>
          </cell>
          <cell r="D1040" t="str">
            <v>TAMSULOSINA CLORHIDRATO0.4mgTAB/CAPS/GRAG/COMPORTABLETA/CAPSULA/GRAGEA/COMPRIMIDO/PERLA N/A</v>
          </cell>
          <cell r="E1040">
            <v>1668</v>
          </cell>
          <cell r="F1040" t="str">
            <v>SANDOZ</v>
          </cell>
          <cell r="G1040" t="str">
            <v>NTI</v>
          </cell>
          <cell r="H1040"/>
          <cell r="I1040">
            <v>16</v>
          </cell>
        </row>
        <row r="1041">
          <cell r="A1041" t="str">
            <v>20049946-06</v>
          </cell>
          <cell r="B1041">
            <v>253413</v>
          </cell>
          <cell r="C1041" t="str">
            <v>TAPENTADOL</v>
          </cell>
          <cell r="D1041" t="str">
            <v>TAPENTADOL LIBERACION SOSTENIDA50mgTAB/CAPS/GRAG/COMPORTABLETA/CAPSULA/GRAGEA/COMPRIMIDO/PERLAPALEXIS</v>
          </cell>
          <cell r="E1041">
            <v>2158</v>
          </cell>
          <cell r="F1041" t="str">
            <v>GRUNENT INT 1OP</v>
          </cell>
          <cell r="G1041" t="str">
            <v>REG</v>
          </cell>
          <cell r="H1041">
            <v>2158</v>
          </cell>
          <cell r="I1041">
            <v>28</v>
          </cell>
        </row>
        <row r="1042">
          <cell r="A1042" t="str">
            <v>19901852-02</v>
          </cell>
          <cell r="B1042">
            <v>155849</v>
          </cell>
          <cell r="C1042" t="str">
            <v>TELMISARTAN</v>
          </cell>
          <cell r="D1042" t="str">
            <v>TELMISARTAN 80mgTAB/CAPS/GRAG/COMPORTABLETA/CAPSULA/GRAGEA/COMPRIMIDO/PERLAMICARDIS 90MG</v>
          </cell>
          <cell r="E1042">
            <v>1043</v>
          </cell>
          <cell r="F1042" t="str">
            <v>BOEHRINGER INT</v>
          </cell>
          <cell r="G1042" t="str">
            <v>REG</v>
          </cell>
          <cell r="H1042">
            <v>1043</v>
          </cell>
          <cell r="I1042">
            <v>28</v>
          </cell>
        </row>
        <row r="1043">
          <cell r="A1043" t="str">
            <v>19980067-02</v>
          </cell>
          <cell r="B1043">
            <v>176041</v>
          </cell>
          <cell r="C1043" t="str">
            <v>TELMISARTAN</v>
          </cell>
          <cell r="D1043" t="str">
            <v>TELMISARTAN 80mgTAB/CAPS/GRAG/COMPORTABLETA/CAPSULA/GRAGEA/COMPRIMIDO/PERLAXIFEN</v>
          </cell>
          <cell r="E1043">
            <v>1043</v>
          </cell>
          <cell r="F1043" t="str">
            <v>GARMISCH INT</v>
          </cell>
          <cell r="G1043" t="str">
            <v>REG</v>
          </cell>
          <cell r="H1043">
            <v>1043</v>
          </cell>
          <cell r="I1043">
            <v>28</v>
          </cell>
        </row>
        <row r="1044">
          <cell r="A1044" t="str">
            <v>19988586-03</v>
          </cell>
          <cell r="B1044">
            <v>246183</v>
          </cell>
          <cell r="C1044" t="str">
            <v>TELMISARTAN</v>
          </cell>
          <cell r="D1044" t="str">
            <v>TELMISARTAN 40mgTAB/CAPS/GRAG/COMPORTABLETA/CAPSULA/GRAGEA/COMPRIMIDO/PERLAMICARDIS 40MG</v>
          </cell>
          <cell r="E1044">
            <v>521</v>
          </cell>
          <cell r="F1044" t="str">
            <v>BOEHRINGER INT</v>
          </cell>
          <cell r="G1044" t="str">
            <v>REG</v>
          </cell>
          <cell r="H1044">
            <v>521</v>
          </cell>
          <cell r="I1044">
            <v>28</v>
          </cell>
        </row>
        <row r="1045">
          <cell r="A1045" t="str">
            <v>20021743-63</v>
          </cell>
          <cell r="B1045">
            <v>282990</v>
          </cell>
          <cell r="C1045" t="str">
            <v>TELMISARTAN</v>
          </cell>
          <cell r="D1045" t="str">
            <v>TELMISARTAN 40mgTAB/CAPS/GRAG/COMPORTABLETA/CAPSULA/GRAGEA/COMPRIMIDO/PERLACORDIAX</v>
          </cell>
          <cell r="E1045">
            <v>521</v>
          </cell>
          <cell r="F1045" t="str">
            <v>LAFRANCOL INT</v>
          </cell>
          <cell r="G1045" t="str">
            <v>REG</v>
          </cell>
          <cell r="H1045">
            <v>521</v>
          </cell>
          <cell r="I1045">
            <v>28</v>
          </cell>
        </row>
        <row r="1046">
          <cell r="A1046" t="str">
            <v>20042993-03</v>
          </cell>
          <cell r="B1046">
            <v>309933</v>
          </cell>
          <cell r="C1046" t="str">
            <v>TELMISARTAN</v>
          </cell>
          <cell r="D1046" t="str">
            <v>TELMISARTAN 80mgTAB/CAPS/GRAG/COMPORTABLETA/CAPSULA/GRAGEA/COMPRIMIDO/PERLACARDIOCAP 80MG</v>
          </cell>
          <cell r="E1046">
            <v>1043</v>
          </cell>
          <cell r="F1046" t="str">
            <v>LEGRAND NC</v>
          </cell>
          <cell r="G1046" t="str">
            <v>RNC</v>
          </cell>
          <cell r="H1046">
            <v>1043.1785714285713</v>
          </cell>
          <cell r="I1046">
            <v>4</v>
          </cell>
        </row>
        <row r="1047">
          <cell r="A1047" t="str">
            <v>20017107-03</v>
          </cell>
          <cell r="B1047">
            <v>222451</v>
          </cell>
          <cell r="C1047" t="str">
            <v>TELMISARTAN + AMLODIPINO</v>
          </cell>
          <cell r="D1047" t="str">
            <v>TELMISARTAN + AMLODIPINO (80+5)mg TAB/CAPS/GRAG/COMPORTABLETA/CAPSULA/GRAGEA/COMPRIMIDO/PERLAMICARDIS AMLO 80/5MG</v>
          </cell>
          <cell r="E1047">
            <v>3047</v>
          </cell>
          <cell r="F1047" t="str">
            <v>BOEHRINGER INT</v>
          </cell>
          <cell r="G1047" t="str">
            <v>REG</v>
          </cell>
          <cell r="H1047">
            <v>3047</v>
          </cell>
          <cell r="I1047">
            <v>28</v>
          </cell>
        </row>
        <row r="1048">
          <cell r="A1048" t="str">
            <v>20068385-05</v>
          </cell>
          <cell r="B1048">
            <v>253415</v>
          </cell>
          <cell r="C1048" t="str">
            <v>TELMISARTAN + AMLODIPINO</v>
          </cell>
          <cell r="D1048" t="str">
            <v>CARDIOCAP A80/5MGTABLETA/CAPSULA/GRAGEA/COMPRIMIDO/PERLATABLETA/CAPSULA/GRAGEA/COMPRIMIDO/PERLAORALTABLETA/CAPSULA/GRAGEA/COMPRIMIDO/PERLA</v>
          </cell>
          <cell r="E1048">
            <v>3047</v>
          </cell>
          <cell r="F1048" t="str">
            <v>LEGRAND INT</v>
          </cell>
          <cell r="G1048" t="str">
            <v>REG</v>
          </cell>
          <cell r="H1048">
            <v>3047</v>
          </cell>
          <cell r="I1048">
            <v>28</v>
          </cell>
        </row>
        <row r="1049">
          <cell r="A1049" t="str">
            <v>20128508-02</v>
          </cell>
          <cell r="B1049">
            <v>305481</v>
          </cell>
          <cell r="C1049" t="str">
            <v>TELMISARTAN + AMLODIPINO</v>
          </cell>
          <cell r="D1049" t="str">
            <v>TELMISARTAN + AMLODIPINO (80+5)mg TAB/CAPS/GRAG/COMPORTABLETA/CAPSULA/GRAGEA/COMPRIMIDO/PERLACORDIAX 80/5MG</v>
          </cell>
          <cell r="E1049">
            <v>3047</v>
          </cell>
          <cell r="F1049" t="str">
            <v>TECNOQUIMICA</v>
          </cell>
          <cell r="G1049" t="str">
            <v>REG</v>
          </cell>
          <cell r="H1049">
            <v>3047.2</v>
          </cell>
          <cell r="I1049">
            <v>16</v>
          </cell>
        </row>
        <row r="1050">
          <cell r="A1050" t="str">
            <v>19928606-03</v>
          </cell>
          <cell r="B1050">
            <v>229223</v>
          </cell>
          <cell r="C1050" t="str">
            <v>TELMISARTAN+HIDROCLOROTIAZIDA</v>
          </cell>
          <cell r="D1050" t="str">
            <v>TELMISARTAN + HIDROCLOROTIAZIDA(80+12.5)mg TAB/CAPS/GRAG/COMPORTABLETA/CAPSULA/GRAGEA/COMPRIMIDO/PERLAMICARDIS PLUS 80/125 MG</v>
          </cell>
          <cell r="E1050">
            <v>1728</v>
          </cell>
          <cell r="F1050" t="str">
            <v>BOEHRINGER INT</v>
          </cell>
          <cell r="G1050" t="str">
            <v>REG</v>
          </cell>
          <cell r="H1050">
            <v>1728</v>
          </cell>
          <cell r="I1050">
            <v>28</v>
          </cell>
        </row>
        <row r="1051">
          <cell r="A1051" t="str">
            <v>20055566-01</v>
          </cell>
          <cell r="B1051">
            <v>241904</v>
          </cell>
          <cell r="C1051" t="str">
            <v>TENOFOVIR DISO + EMTRICITABINA</v>
          </cell>
          <cell r="D1051" t="str">
            <v>TOLAK E300/200 MGTABLETA/CAPSULA/GRAGEA/COMPRIMIDO/PERLATABLETA/CAPSULA/GRAGEA/COMPRIMIDO/PERLAORALTABLETA/CAPSULA/GRAGEA/COMPRIMIDO/PERLA</v>
          </cell>
          <cell r="E1051">
            <v>1666</v>
          </cell>
          <cell r="F1051" t="str">
            <v>LEGRAND *INT</v>
          </cell>
          <cell r="G1051" t="str">
            <v>REG</v>
          </cell>
          <cell r="H1051">
            <v>35308</v>
          </cell>
          <cell r="I1051">
            <v>28</v>
          </cell>
        </row>
        <row r="1052">
          <cell r="A1052">
            <v>20042424</v>
          </cell>
          <cell r="B1052">
            <v>216646</v>
          </cell>
          <cell r="C1052" t="str">
            <v>TENSOACTIVOS SUAVES</v>
          </cell>
          <cell r="D1052" t="str">
            <v>ACERUMEN40MLEMULSION TOPICASPRAYHIGIENE DE OIDOEMULSION TOPICA</v>
          </cell>
          <cell r="E1052">
            <v>78596</v>
          </cell>
          <cell r="F1052" t="str">
            <v>QUIMICA SUIZ CO</v>
          </cell>
          <cell r="G1052" t="str">
            <v>NTI</v>
          </cell>
          <cell r="H1052"/>
          <cell r="I1052">
            <v>4</v>
          </cell>
        </row>
        <row r="1053">
          <cell r="A1053" t="str">
            <v>00226454-02</v>
          </cell>
          <cell r="B1053">
            <v>50784</v>
          </cell>
          <cell r="C1053" t="str">
            <v>TERBINAFINA</v>
          </cell>
          <cell r="D1053" t="str">
            <v>LAMISYL 1%30MLSOLUCIÒNFRASCOTOPICASOLUCIÒN</v>
          </cell>
          <cell r="E1053">
            <v>65030</v>
          </cell>
          <cell r="F1053" t="str">
            <v>EUROETIKA</v>
          </cell>
          <cell r="G1053" t="str">
            <v>NTI</v>
          </cell>
          <cell r="H1053"/>
          <cell r="I1053">
            <v>4</v>
          </cell>
        </row>
        <row r="1054">
          <cell r="A1054" t="str">
            <v>19953409-03</v>
          </cell>
          <cell r="B1054">
            <v>133395</v>
          </cell>
          <cell r="C1054" t="str">
            <v>TERBINAFINA</v>
          </cell>
          <cell r="D1054" t="str">
            <v>FUNIDE 1%30MLSOLUCIÒNFRASCOTOPICASOLUCIÒN</v>
          </cell>
          <cell r="E1054">
            <v>51747</v>
          </cell>
          <cell r="F1054" t="str">
            <v>LAFRANCOL</v>
          </cell>
          <cell r="G1054" t="str">
            <v>NTI</v>
          </cell>
          <cell r="H1054"/>
          <cell r="I1054">
            <v>4</v>
          </cell>
        </row>
        <row r="1055">
          <cell r="A1055" t="str">
            <v>19962798-02</v>
          </cell>
          <cell r="B1055">
            <v>270371</v>
          </cell>
          <cell r="C1055" t="str">
            <v>TERBINAFINA</v>
          </cell>
          <cell r="D1055" t="str">
            <v>TERBINAFINA CLORHIDRATO0,01CREMATOPTUBO/FRASCO/DISPOSITIVO N/A</v>
          </cell>
          <cell r="E1055">
            <v>46577</v>
          </cell>
          <cell r="F1055" t="str">
            <v>GENFAR INT</v>
          </cell>
          <cell r="G1055" t="str">
            <v>NTI</v>
          </cell>
          <cell r="H1055"/>
          <cell r="I1055">
            <v>28</v>
          </cell>
        </row>
        <row r="1056">
          <cell r="A1056" t="str">
            <v>19965019-02</v>
          </cell>
          <cell r="B1056">
            <v>247824</v>
          </cell>
          <cell r="C1056" t="str">
            <v>TERBINAFINA</v>
          </cell>
          <cell r="D1056" t="str">
            <v>TERBINAFINA CLORHIDRATO250mg (base)TAB/CAPS/GRAG/COMPORTABLETA/CAPSULA/GRAGEA/COMPRIMIDO/PERLA N/A</v>
          </cell>
          <cell r="E1056">
            <v>5298</v>
          </cell>
          <cell r="F1056" t="str">
            <v>TECNOQUIMICA</v>
          </cell>
          <cell r="G1056" t="str">
            <v>NTI</v>
          </cell>
          <cell r="H1056"/>
          <cell r="I1056">
            <v>28</v>
          </cell>
        </row>
        <row r="1057">
          <cell r="A1057" t="str">
            <v>20098210-01</v>
          </cell>
          <cell r="B1057">
            <v>204694</v>
          </cell>
          <cell r="C1057" t="str">
            <v>TERBINAFINA</v>
          </cell>
          <cell r="D1057" t="str">
            <v>TERBIFIN 1%30MLSOLUCIÒNFRASCOTOPICASOLUCIÒN</v>
          </cell>
          <cell r="E1057">
            <v>30313</v>
          </cell>
          <cell r="F1057" t="str">
            <v>HUMAX</v>
          </cell>
          <cell r="G1057" t="str">
            <v>NTI</v>
          </cell>
          <cell r="H1057"/>
          <cell r="I1057">
            <v>16</v>
          </cell>
        </row>
        <row r="1058">
          <cell r="A1058" t="str">
            <v>20013336-02</v>
          </cell>
          <cell r="B1058">
            <v>201670</v>
          </cell>
          <cell r="C1058" t="str">
            <v>TERCONAZOL+DEXAMETASONA</v>
          </cell>
          <cell r="D1058" t="str">
            <v>VAGICORT 3.58MG/0.8GCREMA VAGINALTUBOINTRAVAGINALCREMA VAGINAL</v>
          </cell>
          <cell r="E1058">
            <v>92857</v>
          </cell>
          <cell r="F1058" t="str">
            <v>LA FRANCOL</v>
          </cell>
          <cell r="G1058" t="str">
            <v>NTI</v>
          </cell>
          <cell r="H1058"/>
          <cell r="I1058">
            <v>4</v>
          </cell>
        </row>
        <row r="1059">
          <cell r="A1059" t="str">
            <v>19941419-02</v>
          </cell>
          <cell r="B1059">
            <v>197603</v>
          </cell>
          <cell r="C1059" t="str">
            <v>TERIPARATIDA</v>
          </cell>
          <cell r="D1059" t="str">
            <v>FORTEO 250 MCG/MLSOLUCIÒN INYECTABLEJERINGRA PRELLENADAIMSOLUCIÒN INYECTABLE</v>
          </cell>
          <cell r="E1059">
            <v>1065000</v>
          </cell>
          <cell r="F1059" t="str">
            <v>2.4ML ELI L INT</v>
          </cell>
          <cell r="G1059" t="str">
            <v>REG</v>
          </cell>
          <cell r="H1059">
            <v>1286292</v>
          </cell>
          <cell r="I1059">
            <v>28</v>
          </cell>
        </row>
        <row r="1060">
          <cell r="A1060" t="str">
            <v>20034891-02</v>
          </cell>
          <cell r="B1060">
            <v>233687</v>
          </cell>
          <cell r="C1060" t="str">
            <v>TETRABENAZINE</v>
          </cell>
          <cell r="D1060" t="str">
            <v>TETRABENAZINA25mgTAB/CAPS/GRAG/COMPORTABLETA/CAPSULA/GRAGEA/COMPRIMIDO/PERLATETMODIS</v>
          </cell>
          <cell r="E1060">
            <v>11801</v>
          </cell>
          <cell r="F1060" t="str">
            <v>FARMA TRADE INT</v>
          </cell>
          <cell r="G1060" t="str">
            <v>REG</v>
          </cell>
          <cell r="H1060">
            <v>11801.75</v>
          </cell>
          <cell r="I1060">
            <v>28</v>
          </cell>
        </row>
        <row r="1061">
          <cell r="A1061" t="str">
            <v>00034047-06</v>
          </cell>
          <cell r="B1061">
            <v>42145</v>
          </cell>
          <cell r="C1061" t="str">
            <v>TIAMI+RIBOFLAV+PIRIDOX+NICOTIN</v>
          </cell>
          <cell r="D1061" t="str">
            <v>COMPLEJO BTABLETA/CAPSULA/GRAGEA/COMPRIMIDO/PERLATABLETA/CAPSULA/GRAGEA/COMPRIMIDO/PERLAORALTABLETA/CAPSULA/GRAGEA/COMPRIMIDO/PERLA</v>
          </cell>
          <cell r="E1061">
            <v>166</v>
          </cell>
          <cell r="F1061" t="str">
            <v>ECAR DESCONTINU</v>
          </cell>
          <cell r="G1061" t="str">
            <v>NTI</v>
          </cell>
          <cell r="H1061"/>
          <cell r="I1061">
            <v>16</v>
          </cell>
        </row>
        <row r="1062">
          <cell r="A1062" t="str">
            <v>20045393-08</v>
          </cell>
          <cell r="B1062">
            <v>170</v>
          </cell>
          <cell r="C1062" t="str">
            <v>TIAMI+RIBOFLAV+PIRIDOX+NICOTIN</v>
          </cell>
          <cell r="D1062" t="str">
            <v>BVIT120MGTABLETA/CAPSULA/GRAGEA/COMPRIMIDO/PERLATABLETA/CAPSULA/GRAGEA/COMPRIMIDO/PERLAORALTABLETA/CAPSULA/GRAGEA/COMPRIMIDO/PERLA</v>
          </cell>
          <cell r="E1062">
            <v>1838</v>
          </cell>
          <cell r="F1062" t="str">
            <v>PROCAPS</v>
          </cell>
          <cell r="G1062" t="str">
            <v>NTI</v>
          </cell>
          <cell r="H1062"/>
          <cell r="I1062">
            <v>16</v>
          </cell>
        </row>
        <row r="1063">
          <cell r="A1063" t="str">
            <v>19935632-02</v>
          </cell>
          <cell r="B1063">
            <v>117051</v>
          </cell>
          <cell r="C1063" t="str">
            <v>TIAMIN+PIRIDOX+CIANOCO+LIDOCAI</v>
          </cell>
          <cell r="D1063" t="str">
            <v>TIAMINA (VITAMINA B1)100mg/ml (10%)AMP/VIAL/JPPARAMP/VIAL/JP N/A BVIT HT</v>
          </cell>
          <cell r="E1063">
            <v>46250</v>
          </cell>
          <cell r="F1063" t="str">
            <v>PROCAPS</v>
          </cell>
          <cell r="G1063" t="str">
            <v>NTI</v>
          </cell>
          <cell r="H1063"/>
          <cell r="I1063">
            <v>4</v>
          </cell>
        </row>
        <row r="1064">
          <cell r="A1064" t="str">
            <v>00023440-01</v>
          </cell>
          <cell r="B1064">
            <v>30283</v>
          </cell>
          <cell r="C1064" t="str">
            <v>TIAMINA</v>
          </cell>
          <cell r="D1064" t="str">
            <v>TIAMINA (VITAMINA B1)300mgTAB/CAPS/GRAG/COMPORTABLETA/CAPSULA/GRAGEA/COMPRIMIDO/PERLA N/A</v>
          </cell>
          <cell r="E1064">
            <v>307</v>
          </cell>
          <cell r="F1064" t="str">
            <v>ECAR DESCONTINU</v>
          </cell>
          <cell r="G1064" t="str">
            <v>NTI</v>
          </cell>
          <cell r="H1064"/>
          <cell r="I1064">
            <v>16</v>
          </cell>
        </row>
        <row r="1065">
          <cell r="A1065" t="str">
            <v>00209407-01</v>
          </cell>
          <cell r="B1065">
            <v>250936</v>
          </cell>
          <cell r="C1065" t="str">
            <v>TIBOLONA</v>
          </cell>
          <cell r="D1065" t="str">
            <v>TIBOLONA2.5mgTAB/CAPS/GRAG/COMPORTABLETA/CAPSULA/GRAGEA/COMPRIMIDO/PERLALIVIAL</v>
          </cell>
          <cell r="E1065">
            <v>1182</v>
          </cell>
          <cell r="F1065" t="str">
            <v>MERCK INT</v>
          </cell>
          <cell r="G1065" t="str">
            <v>REG</v>
          </cell>
          <cell r="H1065">
            <v>1182</v>
          </cell>
          <cell r="I1065">
            <v>28</v>
          </cell>
        </row>
        <row r="1066">
          <cell r="A1066" t="str">
            <v>19933397-01</v>
          </cell>
          <cell r="B1066">
            <v>89357</v>
          </cell>
          <cell r="C1066" t="str">
            <v>TIBOLONA</v>
          </cell>
          <cell r="D1066" t="str">
            <v>TIBOLONA2.5mgTAB/CAPS/GRAG/COMPORTABLETA/CAPSULA/GRAGEA/COMPRIMIDO/PERLATIBONELLA</v>
          </cell>
          <cell r="E1066">
            <v>1182</v>
          </cell>
          <cell r="F1066" t="str">
            <v>CHALVER</v>
          </cell>
          <cell r="G1066" t="str">
            <v>RNC</v>
          </cell>
          <cell r="H1066">
            <v>1182.6785714285713</v>
          </cell>
          <cell r="I1066">
            <v>4</v>
          </cell>
        </row>
        <row r="1067">
          <cell r="A1067" t="str">
            <v>19941885-07</v>
          </cell>
          <cell r="B1067">
            <v>272794</v>
          </cell>
          <cell r="C1067" t="str">
            <v>TIMOLOL MALEATO</v>
          </cell>
          <cell r="D1067" t="str">
            <v>TIMOLOL MALEATO0,005SOLUCION/SUSPENSIONOFTFRASCO</v>
          </cell>
          <cell r="E1067">
            <v>11672</v>
          </cell>
          <cell r="F1067" t="str">
            <v>TECNOQUIMICA</v>
          </cell>
          <cell r="G1067" t="str">
            <v>REG</v>
          </cell>
          <cell r="H1067">
            <v>11672</v>
          </cell>
          <cell r="I1067">
            <v>28</v>
          </cell>
        </row>
        <row r="1068">
          <cell r="A1068" t="str">
            <v>00035988-01</v>
          </cell>
          <cell r="B1068">
            <v>266612</v>
          </cell>
          <cell r="C1068" t="str">
            <v>TINIDAZOL</v>
          </cell>
          <cell r="D1068" t="str">
            <v>TINIDAZOL500mgTAB/CAPS/GRAG/COMPORTABLETA/CAPSULA/GRAGEA/COMPRIMIDO/PERLA N/A</v>
          </cell>
          <cell r="E1068">
            <v>796</v>
          </cell>
          <cell r="F1068" t="str">
            <v>GENFAR INT</v>
          </cell>
          <cell r="G1068" t="str">
            <v>NTI</v>
          </cell>
          <cell r="H1068"/>
          <cell r="I1068">
            <v>28</v>
          </cell>
        </row>
        <row r="1069">
          <cell r="A1069" t="str">
            <v>01985058-01</v>
          </cell>
          <cell r="B1069">
            <v>172640</v>
          </cell>
          <cell r="C1069" t="str">
            <v>TINIDAZOL</v>
          </cell>
          <cell r="D1069" t="str">
            <v>TINIDAZOL 1GRTABLETA/CAPSULA/GRAGEA/COMPRIMIDO/PERLATABLETA/CAPSULA/GRAGEA/COMPRIMIDO/PERLAORALTABLETA/CAPSULA/GRAGEA/COMPRIMIDO/PERLA</v>
          </cell>
          <cell r="E1069">
            <v>1161</v>
          </cell>
          <cell r="F1069" t="str">
            <v>GENFAR #</v>
          </cell>
          <cell r="G1069" t="str">
            <v>NTI</v>
          </cell>
          <cell r="H1069"/>
          <cell r="I1069">
            <v>16</v>
          </cell>
        </row>
        <row r="1070">
          <cell r="A1070" t="str">
            <v>19990096-02</v>
          </cell>
          <cell r="B1070">
            <v>246207</v>
          </cell>
          <cell r="C1070" t="str">
            <v>TIOCOLCHICOSIDO</v>
          </cell>
          <cell r="D1070" t="str">
            <v>TIOCOLSID4MGTABLETA/CAPSULA/GRAGEA/COMPRIMIDO/PERLATABLETA/CAPSULA/GRAGEA/COMPRIMIDO/PERLAORALTABLETA/CAPSULA/GRAGEA/COMPRIMIDO/PERLA</v>
          </cell>
          <cell r="E1070">
            <v>3634</v>
          </cell>
          <cell r="F1070" t="str">
            <v>BUSSIE INT</v>
          </cell>
          <cell r="G1070" t="str">
            <v>NTI</v>
          </cell>
          <cell r="H1070"/>
          <cell r="I1070">
            <v>28</v>
          </cell>
        </row>
        <row r="1071">
          <cell r="A1071" t="str">
            <v>20064726-21</v>
          </cell>
          <cell r="B1071">
            <v>245759</v>
          </cell>
          <cell r="C1071" t="str">
            <v>TIOCOLCHICOSIDO+IBUPROFENO</v>
          </cell>
          <cell r="D1071" t="str">
            <v>IBUPROFENO + TIOCOLCHICOSIDO(600+8)mgTAB/CAPS/GRAG/COMPORTABLETA/CAPSULA/GRAGEA/COMPRIMIDO/PERLA N/A PARALGEN MAX</v>
          </cell>
          <cell r="E1071">
            <v>3005</v>
          </cell>
          <cell r="F1071" t="str">
            <v>LEGRAND INT</v>
          </cell>
          <cell r="G1071" t="str">
            <v>NTI</v>
          </cell>
          <cell r="H1071"/>
          <cell r="I1071">
            <v>28</v>
          </cell>
        </row>
        <row r="1072">
          <cell r="A1072" t="str">
            <v>19991309-01</v>
          </cell>
          <cell r="B1072">
            <v>222444</v>
          </cell>
          <cell r="C1072" t="str">
            <v>TIOTROPIO BROMURO</v>
          </cell>
          <cell r="D1072" t="str">
            <v>TIOTROPIO BROMURO 2.5mcg/dosisINHALADORORFRASCO/INHALDOR/DISPOSITIVOSPIRIVA RESPIMAT</v>
          </cell>
          <cell r="E1072">
            <v>107313</v>
          </cell>
          <cell r="F1072" t="str">
            <v>BOENRIN INT 1OP</v>
          </cell>
          <cell r="G1072" t="str">
            <v>REG</v>
          </cell>
          <cell r="H1072">
            <v>107313</v>
          </cell>
          <cell r="I1072">
            <v>28</v>
          </cell>
        </row>
        <row r="1073">
          <cell r="A1073" t="str">
            <v>20082364-01</v>
          </cell>
          <cell r="B1073">
            <v>274732</v>
          </cell>
          <cell r="C1073" t="str">
            <v>TIOTROPIO+OLODATEROL</v>
          </cell>
          <cell r="D1073" t="str">
            <v>OLODATEROL-TIOTROPIO (SPIOLTO RESPIMAT 2.5/2.5 MCG CAJA X 1 CARTUCHO 4 ML + INHALADOR)(2.5+2.5) mcg-dosisSOLUCION PARA INHALACIONINHALACION20082364-1 N/A</v>
          </cell>
          <cell r="E1073">
            <v>162292</v>
          </cell>
          <cell r="F1073" t="str">
            <v>BOEHRIN INT 1OP</v>
          </cell>
          <cell r="G1073" t="str">
            <v>REG</v>
          </cell>
          <cell r="H1073">
            <v>162292</v>
          </cell>
          <cell r="I1073">
            <v>28</v>
          </cell>
        </row>
        <row r="1074">
          <cell r="A1074" t="str">
            <v>00021767-02</v>
          </cell>
          <cell r="B1074">
            <v>174950</v>
          </cell>
          <cell r="C1074" t="str">
            <v>TIZANIDINA</v>
          </cell>
          <cell r="D1074" t="str">
            <v>TIZANIDINA (CLORHIDRATO)2mg (base)TAB/CAPS/GRAG/COMPORTABLETA/CAPSULA/GRAGEA/COMPRIMIDO/PERLA N/A SIRDALUD</v>
          </cell>
          <cell r="E1074">
            <v>3724</v>
          </cell>
          <cell r="F1074" t="str">
            <v>NOVARTIS</v>
          </cell>
          <cell r="G1074" t="str">
            <v>NTI</v>
          </cell>
          <cell r="H1074"/>
          <cell r="I1074">
            <v>4</v>
          </cell>
        </row>
        <row r="1075">
          <cell r="A1075" t="str">
            <v>00047085-10</v>
          </cell>
          <cell r="B1075">
            <v>313229</v>
          </cell>
          <cell r="C1075" t="str">
            <v>TIZANIDINA + ACETAMINOFEN</v>
          </cell>
          <cell r="D1075" t="str">
            <v>ACETAMINOFEN-TIZANIDINA (TIZAFEN 350/2 MG CAJA X 20 TABLETAS RECUBIERTAS)(350+2)mgTABLETAORAL47085-6 N/A</v>
          </cell>
          <cell r="E1075">
            <v>1229</v>
          </cell>
          <cell r="F1075" t="str">
            <v>SIEGFRIED INT</v>
          </cell>
          <cell r="G1075" t="str">
            <v>NTI</v>
          </cell>
          <cell r="H1075"/>
          <cell r="I1075">
            <v>28</v>
          </cell>
        </row>
        <row r="1076">
          <cell r="A1076" t="str">
            <v>19952452-09</v>
          </cell>
          <cell r="B1076">
            <v>161394</v>
          </cell>
          <cell r="C1076" t="str">
            <v>TIZANIDINA CLORHIDR+IBUPROFENO</v>
          </cell>
          <cell r="D1076" t="str">
            <v>IBUPROFENO + TIZANIDINA(400+2)mgTAB/CAPS/GRAG/COMPORTABLETA/CAPSULA/GRAGEA/COMPRIMIDO/PERLA N/A FLECTADOL</v>
          </cell>
          <cell r="E1076">
            <v>2754</v>
          </cell>
          <cell r="F1076" t="str">
            <v>NOVAMED INT</v>
          </cell>
          <cell r="G1076" t="str">
            <v>NTI</v>
          </cell>
          <cell r="H1076"/>
          <cell r="I1076">
            <v>28</v>
          </cell>
        </row>
        <row r="1077">
          <cell r="A1077" t="str">
            <v>00047171-01</v>
          </cell>
          <cell r="B1077">
            <v>1077</v>
          </cell>
          <cell r="C1077" t="str">
            <v>TOBRAMICINA</v>
          </cell>
          <cell r="D1077" t="str">
            <v>TOBRAMICINA0,0031SOLUCION/SUSPENSIONOFTFRASCO N/A TOBREX</v>
          </cell>
          <cell r="E1077">
            <v>89468</v>
          </cell>
          <cell r="F1077" t="str">
            <v>NOVARTIS</v>
          </cell>
          <cell r="G1077" t="str">
            <v>NTI</v>
          </cell>
          <cell r="H1077"/>
          <cell r="I1077">
            <v>4</v>
          </cell>
        </row>
        <row r="1078">
          <cell r="A1078" t="str">
            <v>19978835-01</v>
          </cell>
          <cell r="B1078">
            <v>177423</v>
          </cell>
          <cell r="C1078" t="str">
            <v>TOBRAMICINA</v>
          </cell>
          <cell r="D1078" t="str">
            <v>TOBRAMICINA + DEXAMETASONA(0.3+0.1)%SOLUCION/SUSPENSIONOFTFRASCO N/A TOBRAOFTAL -D</v>
          </cell>
          <cell r="E1078">
            <v>61900</v>
          </cell>
          <cell r="F1078" t="str">
            <v>TEQNOQUIMICAS</v>
          </cell>
          <cell r="G1078" t="str">
            <v>NTI</v>
          </cell>
          <cell r="H1078"/>
          <cell r="I1078">
            <v>4</v>
          </cell>
        </row>
        <row r="1079">
          <cell r="A1079" t="str">
            <v>00033744-01</v>
          </cell>
          <cell r="B1079">
            <v>1449</v>
          </cell>
          <cell r="C1079" t="str">
            <v>TOBRAMICINA+DEXAMETASONA</v>
          </cell>
          <cell r="D1079" t="str">
            <v>TOBRAMICINA + DEXAMETASONA(0.3+0.1)%SOLUCION/SUSPENSIONOFTFRASCO N/A TOBRADEX</v>
          </cell>
          <cell r="E1079">
            <v>115286</v>
          </cell>
          <cell r="F1079" t="str">
            <v>NOVARTIS</v>
          </cell>
          <cell r="G1079" t="str">
            <v>NTI</v>
          </cell>
          <cell r="H1079"/>
          <cell r="I1079">
            <v>4</v>
          </cell>
        </row>
        <row r="1080">
          <cell r="A1080" t="str">
            <v>00230345-01</v>
          </cell>
          <cell r="B1080">
            <v>269299</v>
          </cell>
          <cell r="C1080" t="str">
            <v>TOBRAMICINA+DEXAMETASONA</v>
          </cell>
          <cell r="D1080" t="str">
            <v>TOBRAMICINA + DEXAMETASONA(0.3+0.1)%SOLUCION/SUSPENSIONOFTFRASCO N/A TRAZIDEX - OFTEN</v>
          </cell>
          <cell r="E1080">
            <v>15298</v>
          </cell>
          <cell r="F1080" t="str">
            <v>LAB SOPHIA INT</v>
          </cell>
          <cell r="G1080" t="str">
            <v>NTI</v>
          </cell>
          <cell r="H1080"/>
          <cell r="I1080">
            <v>28</v>
          </cell>
        </row>
        <row r="1081">
          <cell r="A1081" t="str">
            <v>19929503-05</v>
          </cell>
          <cell r="B1081">
            <v>86573</v>
          </cell>
          <cell r="C1081" t="str">
            <v>TOBRAMICINA+DEXAMETASONA</v>
          </cell>
          <cell r="D1081" t="str">
            <v>TOBRAMICINA + DEXAMETASONA(0.3+0.1)%SOLUCION/SUSPENSIONOFTFRASCO N/A TOBRACORT</v>
          </cell>
          <cell r="E1081">
            <v>114583</v>
          </cell>
          <cell r="F1081" t="str">
            <v>PROCAPS</v>
          </cell>
          <cell r="G1081" t="str">
            <v>NTI</v>
          </cell>
          <cell r="H1081"/>
          <cell r="I1081">
            <v>4</v>
          </cell>
        </row>
        <row r="1082">
          <cell r="A1082" t="str">
            <v>20100573-03</v>
          </cell>
          <cell r="B1082">
            <v>296775</v>
          </cell>
          <cell r="C1082" t="str">
            <v>TOFACITINIB</v>
          </cell>
          <cell r="D1082" t="str">
            <v>TOFACITINIB11mgTAB/CAPS/GRAG/COMPORTABLETA/CAPSULA/GRAGEA/COMPRIMIDO/PERLAXELIANZ</v>
          </cell>
          <cell r="E1082">
            <v>122457</v>
          </cell>
          <cell r="F1082" t="str">
            <v>PFIZER INT</v>
          </cell>
          <cell r="G1082" t="str">
            <v>REG</v>
          </cell>
          <cell r="H1082">
            <v>122457.8</v>
          </cell>
          <cell r="I1082">
            <v>28</v>
          </cell>
        </row>
        <row r="1083">
          <cell r="A1083" t="str">
            <v>00226031-01</v>
          </cell>
          <cell r="B1083">
            <v>129656</v>
          </cell>
          <cell r="C1083" t="str">
            <v>TOLTERODINA L TARTRATO</v>
          </cell>
          <cell r="D1083" t="str">
            <v>TOLTERODINA (TARTRATO)2mgTAB/CAPS/GRAG/COMPORTABLETA/CAPSULA/GRAGEA/COMPRIMIDO/PERLADETRUSITOL</v>
          </cell>
          <cell r="E1083">
            <v>1750</v>
          </cell>
          <cell r="F1083" t="str">
            <v>ASPEN INT 1OP</v>
          </cell>
          <cell r="G1083" t="str">
            <v>REG</v>
          </cell>
          <cell r="H1083">
            <v>1750.0357142857142</v>
          </cell>
          <cell r="I1083">
            <v>28</v>
          </cell>
        </row>
        <row r="1084">
          <cell r="A1084" t="str">
            <v>00225390-05</v>
          </cell>
          <cell r="B1084">
            <v>95470</v>
          </cell>
          <cell r="C1084" t="str">
            <v>TOPIRAMATO</v>
          </cell>
          <cell r="D1084" t="str">
            <v>TOPIRAMATO25mgTAB/CAPS/GRAG/COMPORTABLETA/CAPSULA/GRAGEA/COMPRIMIDO/PERLATOPAMAC</v>
          </cell>
          <cell r="E1084">
            <v>491</v>
          </cell>
          <cell r="F1084" t="str">
            <v>JASSEN</v>
          </cell>
          <cell r="G1084" t="str">
            <v>RNC</v>
          </cell>
          <cell r="H1084">
            <v>491.5</v>
          </cell>
          <cell r="I1084">
            <v>4</v>
          </cell>
        </row>
        <row r="1085">
          <cell r="A1085" t="str">
            <v>00225392-02</v>
          </cell>
          <cell r="B1085">
            <v>95471</v>
          </cell>
          <cell r="C1085" t="str">
            <v>TOPIRAMATO</v>
          </cell>
          <cell r="D1085" t="str">
            <v>TOPIRAMATO50mgTAB/CAPS/GRAG/COMPORTABLETA/CAPSULA/GRAGEA/COMPRIMIDO/PERLA</v>
          </cell>
          <cell r="E1085">
            <v>983</v>
          </cell>
          <cell r="F1085" t="str">
            <v>JANSSEN</v>
          </cell>
          <cell r="G1085" t="str">
            <v>RNC</v>
          </cell>
          <cell r="H1085">
            <v>983</v>
          </cell>
          <cell r="I1085">
            <v>4</v>
          </cell>
        </row>
        <row r="1086">
          <cell r="A1086" t="str">
            <v>19961424-01</v>
          </cell>
          <cell r="B1086">
            <v>206456</v>
          </cell>
          <cell r="C1086" t="str">
            <v>TRAMADOL</v>
          </cell>
          <cell r="D1086" t="str">
            <v>TRAMADOL (CLORHIDRATO) LIBERACION PROLONGADA50mgTAB/CAPS/GRAG/COMPORTAB LIBERACION MODIFICADA N/A</v>
          </cell>
          <cell r="E1086">
            <v>7434</v>
          </cell>
          <cell r="F1086" t="str">
            <v>GRUNENTAL INT</v>
          </cell>
          <cell r="G1086" t="str">
            <v>NTI</v>
          </cell>
          <cell r="H1086"/>
          <cell r="I1086">
            <v>28</v>
          </cell>
        </row>
        <row r="1087">
          <cell r="A1087" t="str">
            <v>20085619-04</v>
          </cell>
          <cell r="B1087">
            <v>208817</v>
          </cell>
          <cell r="C1087" t="str">
            <v>TRAMADOL CLORHID + DICLOFENACO</v>
          </cell>
          <cell r="D1087" t="str">
            <v>DICLOFENACO-TRAMADOL (DICASEN 25MG/25MG CAJA X 30 COMPRIMIDOS)(25+25)mgTABLETAORAL20085619-3 N/A</v>
          </cell>
          <cell r="E1087">
            <v>4727</v>
          </cell>
          <cell r="F1087" t="str">
            <v>ADIUM SAS</v>
          </cell>
          <cell r="G1087" t="str">
            <v>NTI</v>
          </cell>
          <cell r="H1087"/>
          <cell r="I1087">
            <v>4</v>
          </cell>
        </row>
        <row r="1088">
          <cell r="A1088" t="str">
            <v>19925329-04</v>
          </cell>
          <cell r="B1088">
            <v>206460</v>
          </cell>
          <cell r="C1088" t="str">
            <v>TRAMADOL+ACETAMINOFEN</v>
          </cell>
          <cell r="D1088" t="str">
            <v>ZALDIAR325/37.5 MGTABLETA/CAPSULA/GRAGEA/COMPRIMIDO/PERLATABLETA/CAPSULA/GRAGEA/COMPRIMIDO/PERLAORALTABLETA/CAPSULA/GRAGEA/COMPRIMIDO/PERLA</v>
          </cell>
          <cell r="E1088">
            <v>440</v>
          </cell>
          <cell r="F1088" t="str">
            <v>GRUNENTHAL INT</v>
          </cell>
          <cell r="G1088" t="str">
            <v>NTI</v>
          </cell>
          <cell r="H1088"/>
          <cell r="I1088">
            <v>28</v>
          </cell>
        </row>
        <row r="1089">
          <cell r="A1089" t="str">
            <v>19977328-01</v>
          </cell>
          <cell r="B1089">
            <v>253423</v>
          </cell>
          <cell r="C1089" t="str">
            <v>TRAMADOL+ACETAMINOFEN</v>
          </cell>
          <cell r="D1089" t="str">
            <v>TRAMADOLACETAM325/37.5 MGTABLETA/CAPSULA/GRAGEA/COMPRIMIDO/PERLATABLETA/CAPSULA/GRAGEA/COMPRIMIDO/PERLAORALTABLETA/CAPSULA/GRAGEA/COMPRIMIDO/PERLA</v>
          </cell>
          <cell r="E1089">
            <v>2521</v>
          </cell>
          <cell r="F1089" t="str">
            <v>GENFAR INT</v>
          </cell>
          <cell r="G1089" t="str">
            <v>NTI</v>
          </cell>
          <cell r="H1089"/>
          <cell r="I1089">
            <v>28</v>
          </cell>
        </row>
        <row r="1090">
          <cell r="A1090" t="str">
            <v>00024446-01</v>
          </cell>
          <cell r="B1090">
            <v>196348</v>
          </cell>
          <cell r="C1090" t="str">
            <v>TRAZODONA</v>
          </cell>
          <cell r="D1090" t="str">
            <v>TRAZODONA CLORHIDRATO50mgTAB/CAPS/GRAG/COMPORTABLETA/CAPSULA/GRAGEA/COMPRIMIDO/PERLA N/A TRITICO</v>
          </cell>
          <cell r="E1090">
            <v>519</v>
          </cell>
          <cell r="F1090" t="str">
            <v>MK INT</v>
          </cell>
          <cell r="G1090" t="str">
            <v>NTI</v>
          </cell>
          <cell r="H1090"/>
          <cell r="I1090">
            <v>28</v>
          </cell>
        </row>
        <row r="1091">
          <cell r="A1091" t="str">
            <v>19941742-05</v>
          </cell>
          <cell r="B1091">
            <v>282989</v>
          </cell>
          <cell r="C1091" t="str">
            <v>TRAZODONA</v>
          </cell>
          <cell r="D1091" t="str">
            <v>TRAZODONA CLORHIDRATO50mgTAB/CAPS/GRAG/COMPORTABLETA/CAPSULA/GRAGEA/COMPRIMIDO/PERLA N/A</v>
          </cell>
          <cell r="E1091">
            <v>148</v>
          </cell>
          <cell r="F1091" t="str">
            <v>BUSSIE INT</v>
          </cell>
          <cell r="G1091" t="str">
            <v>NTI</v>
          </cell>
          <cell r="H1091"/>
          <cell r="I1091">
            <v>28</v>
          </cell>
        </row>
        <row r="1092">
          <cell r="A1092" t="str">
            <v>00038991-02</v>
          </cell>
          <cell r="B1092">
            <v>275000</v>
          </cell>
          <cell r="C1092" t="str">
            <v>TRIAMCINOLONA</v>
          </cell>
          <cell r="D1092" t="str">
            <v>TRIAMCINOLONA ACETONIDA10mg/ml (1%)AMP/VIAL/JPPARAMP/VIAL/JP N/A KENACORT A</v>
          </cell>
          <cell r="E1092">
            <v>48100</v>
          </cell>
          <cell r="F1092" t="str">
            <v>MERK INT</v>
          </cell>
          <cell r="G1092" t="str">
            <v>NTI</v>
          </cell>
          <cell r="H1092"/>
          <cell r="I1092">
            <v>28</v>
          </cell>
        </row>
        <row r="1093">
          <cell r="A1093" t="str">
            <v>00022916-02</v>
          </cell>
          <cell r="B1093">
            <v>926</v>
          </cell>
          <cell r="C1093" t="str">
            <v>TRIBENOSIDO+LIDOCAI HIDROCLORI</v>
          </cell>
          <cell r="D1093" t="str">
            <v>PROCTOGLYVENOL 30GR5/2,12%CREMA TOPICATUBOTOPICACREMA TOPICA</v>
          </cell>
          <cell r="E1093">
            <v>77356</v>
          </cell>
          <cell r="F1093" t="str">
            <v>HALEON</v>
          </cell>
          <cell r="G1093" t="str">
            <v>NTI</v>
          </cell>
          <cell r="H1093"/>
          <cell r="I1093">
            <v>16</v>
          </cell>
        </row>
        <row r="1094">
          <cell r="A1094" t="str">
            <v>19956183-06</v>
          </cell>
          <cell r="B1094">
            <v>135157</v>
          </cell>
          <cell r="C1094" t="str">
            <v>TRIMEBUTINA</v>
          </cell>
          <cell r="D1094" t="str">
            <v>COLYPAN LP 300MG TABLETAS300 MGTABLETA/CAPSULA/GRAGEA/COMPRIMIDO/PERLATABLETA/CAPSULA/GRAGEA/COMPRIMIDO/PERLAORALTABLETA/CAPSULA/GRAGEA/COMPRIMIDO/PERLA</v>
          </cell>
          <cell r="E1094">
            <v>12769</v>
          </cell>
          <cell r="F1094" t="str">
            <v>FARMA ****</v>
          </cell>
          <cell r="G1094" t="str">
            <v>NTI</v>
          </cell>
          <cell r="H1094"/>
          <cell r="I1094">
            <v>4</v>
          </cell>
        </row>
        <row r="1095">
          <cell r="A1095" t="str">
            <v>19956858-01</v>
          </cell>
          <cell r="B1095">
            <v>196547</v>
          </cell>
          <cell r="C1095" t="str">
            <v>TRIMEBUTINA</v>
          </cell>
          <cell r="D1095" t="str">
            <v>TRIMEBUTINA 300MG TABLETAS300 MGTABLETA/CAPSULA/GRAGEA/COMPRIMIDO/PERLATABLETA/CAPSULA/GRAGEA/COMPRIMIDO/PERLAORALTABLETA/CAPSULA/GRAGEA/COMPRIMIDO/PERLA</v>
          </cell>
          <cell r="E1095">
            <v>4845</v>
          </cell>
          <cell r="F1095" t="str">
            <v>TECNOQUIMICA</v>
          </cell>
          <cell r="G1095" t="str">
            <v>NTI</v>
          </cell>
          <cell r="H1095"/>
          <cell r="I1095">
            <v>28</v>
          </cell>
        </row>
        <row r="1096">
          <cell r="A1096" t="str">
            <v>19999947-18</v>
          </cell>
          <cell r="B1096">
            <v>34338</v>
          </cell>
          <cell r="C1096" t="str">
            <v>TRIMEBUTINA</v>
          </cell>
          <cell r="D1096" t="str">
            <v>TRIMEBUTINA MALEATO200mgTAB/CAPS/GRAG/COMPORTABLETA/CAPSULA/GRAGEA/COMPRIMIDO/PERLAN/A</v>
          </cell>
          <cell r="E1096">
            <v>883</v>
          </cell>
          <cell r="F1096" t="str">
            <v>GENFAR</v>
          </cell>
          <cell r="G1096" t="str">
            <v>NTI</v>
          </cell>
          <cell r="H1096"/>
          <cell r="I1096">
            <v>16</v>
          </cell>
        </row>
        <row r="1097">
          <cell r="A1097" t="str">
            <v>19941307-06</v>
          </cell>
          <cell r="B1097">
            <v>279025</v>
          </cell>
          <cell r="C1097" t="str">
            <v>TRIMEBUTINA+SIMETICONA</v>
          </cell>
          <cell r="D1097" t="str">
            <v>SIMETICONA (DIMETILPOLISILOXANO) + TRIMEBUTINA (MUVETT S)(120+200)mgTABLETAORAL19941307-1N/A</v>
          </cell>
          <cell r="E1097">
            <v>3986</v>
          </cell>
          <cell r="F1097" t="str">
            <v>PROCAPS</v>
          </cell>
          <cell r="G1097" t="str">
            <v>NTI</v>
          </cell>
          <cell r="H1097"/>
          <cell r="I1097">
            <v>4</v>
          </cell>
        </row>
        <row r="1098">
          <cell r="A1098" t="str">
            <v>20050119-03</v>
          </cell>
          <cell r="B1098">
            <v>236342</v>
          </cell>
          <cell r="C1098" t="str">
            <v>TRIMEBUTINA+SIMETICONA</v>
          </cell>
          <cell r="D1098" t="str">
            <v>SIMETICONA (DIMETILPOLISILOXANO) + TRIMEBUTINA(120+200)mgTAB/CAPS/GRAG/COMP-MASTICABLES ORTAB/CAPS/GRAG/COMP-MASTICABLES N/A COLYPAN PLUS</v>
          </cell>
          <cell r="E1098">
            <v>6838</v>
          </cell>
          <cell r="F1098" t="str">
            <v>FARMA</v>
          </cell>
          <cell r="G1098" t="str">
            <v>NTI</v>
          </cell>
          <cell r="H1098"/>
          <cell r="I1098">
            <v>4</v>
          </cell>
        </row>
        <row r="1099">
          <cell r="A1099" t="str">
            <v>20093230-35</v>
          </cell>
          <cell r="B1099">
            <v>261480</v>
          </cell>
          <cell r="C1099" t="str">
            <v>TRIMEBUTINA+SIMETICONA</v>
          </cell>
          <cell r="D1099" t="str">
            <v>SIMETICONA (DIMETILPOLISILOXANO) + TRIMEBUTINA(120+200)mgTAB/CAPS/GRAG/COMP-MASTICABLES ORTAB/CAPS/GRAG/COMP-MASTICABLES N/A COLTRIM PLUS</v>
          </cell>
          <cell r="E1099">
            <v>4253</v>
          </cell>
          <cell r="F1099" t="str">
            <v>NOVAMED</v>
          </cell>
          <cell r="G1099" t="str">
            <v>NTI</v>
          </cell>
          <cell r="H1099"/>
          <cell r="I1099">
            <v>4</v>
          </cell>
        </row>
        <row r="1100">
          <cell r="A1100" t="str">
            <v>00020678-02</v>
          </cell>
          <cell r="B1100">
            <v>196549</v>
          </cell>
          <cell r="C1100" t="str">
            <v>TRIMETOPRIM+SULFAMETAXAZOL</v>
          </cell>
          <cell r="D1100" t="str">
            <v>TRIMETOPRIM SULFA M-K 80/400 MG X 100TABLETA/CAPSULA/GRAGEA/COMPRIMIDO/PERLATABLETA/CAPSULA/GRAGEA/COMPRIMIDO/PERLAORALTABLETA/CAPSULA/GRAGEA/COMPRIMIDO/PERLA</v>
          </cell>
          <cell r="E1100">
            <v>333</v>
          </cell>
          <cell r="F1100" t="str">
            <v>TECNOQUIMICA</v>
          </cell>
          <cell r="G1100" t="str">
            <v>NTI</v>
          </cell>
          <cell r="H1100"/>
          <cell r="I1100">
            <v>28</v>
          </cell>
        </row>
        <row r="1101">
          <cell r="A1101" t="str">
            <v>00034239-01</v>
          </cell>
          <cell r="B1101">
            <v>100998</v>
          </cell>
          <cell r="C1101" t="str">
            <v>TRIMETOPRIM+SULFAMETAXAZOL</v>
          </cell>
          <cell r="D1101" t="str">
            <v>TRIMETOPRIM + SULFAMETOXAZOL(160+800)mgTAB/CAPS/GRAG/COMPORTABLETA/CAPSULA/GRAGEA/COMPRIMIDO/PERLA N/A BACTRIM</v>
          </cell>
          <cell r="E1101">
            <v>8133</v>
          </cell>
          <cell r="F1101" t="str">
            <v>SIEGFRIED</v>
          </cell>
          <cell r="G1101" t="str">
            <v>NTI</v>
          </cell>
          <cell r="H1101"/>
          <cell r="I1101">
            <v>4</v>
          </cell>
        </row>
        <row r="1102">
          <cell r="A1102" t="str">
            <v>00051063-03</v>
          </cell>
          <cell r="B1102">
            <v>110591</v>
          </cell>
          <cell r="C1102" t="str">
            <v>TRIMETOPRIM+SULFAMETAXAZOL</v>
          </cell>
          <cell r="D1102" t="str">
            <v>TRIMETOPRIM + SULFAMETOXAZOL(160+800)mgTAB/CAPS/GRAG/COMPORTABLETA/CAPSULA/GRAGEA/COMPRIMIDO/PERLA N/A TRIMESULF FORTE</v>
          </cell>
          <cell r="E1102">
            <v>598</v>
          </cell>
          <cell r="F1102" t="str">
            <v>GENFAR INT</v>
          </cell>
          <cell r="G1102" t="str">
            <v>NTI</v>
          </cell>
          <cell r="H1102"/>
          <cell r="I1102">
            <v>28</v>
          </cell>
        </row>
        <row r="1103">
          <cell r="A1103" t="str">
            <v>00054071-02</v>
          </cell>
          <cell r="B1103">
            <v>1039</v>
          </cell>
          <cell r="C1103" t="str">
            <v>TRIMETOPRIM+SULFAMETAXAZOL</v>
          </cell>
          <cell r="D1103" t="str">
            <v>TRIMETOPRIM + SULFAMETOXAZOL(80+400)mgTAB/CAPS/GRAG/COMPORTABLETA/CAPSULA/GRAGEA/COMPRIMIDO/PERLA N/A</v>
          </cell>
          <cell r="E1103">
            <v>366</v>
          </cell>
          <cell r="F1103" t="str">
            <v>GENFAR</v>
          </cell>
          <cell r="G1103" t="str">
            <v>NTI</v>
          </cell>
          <cell r="H1103"/>
          <cell r="I1103">
            <v>16</v>
          </cell>
        </row>
        <row r="1104">
          <cell r="A1104" t="str">
            <v>20073341-01</v>
          </cell>
          <cell r="B1104">
            <v>274824</v>
          </cell>
          <cell r="C1104" t="str">
            <v>UMECLIDINIO + VILANTEROL</v>
          </cell>
          <cell r="D1104" t="str">
            <v>ANORO ELLIPTA 62.5 MCG-25 MCG30 DOSIS/DOSIS POLVO P/INHAL ORALINHALADORORAL/DOSIS POLVO P/INHAL ORAL</v>
          </cell>
          <cell r="E1104">
            <v>187498</v>
          </cell>
          <cell r="F1104" t="str">
            <v>GLAXO INT 1OP</v>
          </cell>
          <cell r="G1104" t="str">
            <v>REG</v>
          </cell>
          <cell r="H1104">
            <v>187498</v>
          </cell>
          <cell r="I1104">
            <v>28</v>
          </cell>
        </row>
        <row r="1105">
          <cell r="A1105" t="str">
            <v>00030243-01</v>
          </cell>
          <cell r="B1105">
            <v>247782</v>
          </cell>
          <cell r="C1105" t="str">
            <v>UREA</v>
          </cell>
          <cell r="D1105" t="str">
            <v>UREA (UREADERM 15% CREMA X 60 GRAMOS)15(%)EMULSIONTOPICA (EXTERNA)30243-1 N/A</v>
          </cell>
          <cell r="E1105">
            <v>87955</v>
          </cell>
          <cell r="F1105" t="str">
            <v>SCANDIN INT</v>
          </cell>
          <cell r="G1105" t="str">
            <v>NTI</v>
          </cell>
          <cell r="H1105"/>
          <cell r="I1105">
            <v>28</v>
          </cell>
        </row>
        <row r="1106">
          <cell r="A1106" t="str">
            <v>20085391-16</v>
          </cell>
          <cell r="B1106">
            <v>263270</v>
          </cell>
          <cell r="C1106" t="str">
            <v>VALACYCLOVIR (VALACICLOVIR)</v>
          </cell>
          <cell r="D1106" t="str">
            <v>VALACICLOVIR500mgTAB/CAPS/GRAG/COMPORTABLETA/CAPSULA/GRAGEA/COMPRIMIDO/PERLA N/A</v>
          </cell>
          <cell r="E1106">
            <v>11832</v>
          </cell>
          <cell r="F1106" t="str">
            <v>TECNOQUIMICA</v>
          </cell>
          <cell r="G1106" t="str">
            <v>NTI</v>
          </cell>
          <cell r="H1106"/>
          <cell r="I1106">
            <v>16</v>
          </cell>
        </row>
        <row r="1107">
          <cell r="A1107" t="str">
            <v>19975970-05</v>
          </cell>
          <cell r="B1107">
            <v>157817</v>
          </cell>
          <cell r="C1107" t="str">
            <v>VALSARTAN</v>
          </cell>
          <cell r="D1107" t="str">
            <v>VALSARTAN160mgTAB/CAPS/GRAG/COMPORTABLETA/CAPSULA/GRAGEA/COMPRIMIDO/PERLA</v>
          </cell>
          <cell r="E1107">
            <v>1596</v>
          </cell>
          <cell r="F1107" t="str">
            <v>LA SANTE</v>
          </cell>
          <cell r="G1107" t="str">
            <v>RNC</v>
          </cell>
          <cell r="H1107">
            <v>1596.7857142857142</v>
          </cell>
          <cell r="I1107">
            <v>16</v>
          </cell>
        </row>
        <row r="1108">
          <cell r="A1108" t="str">
            <v>20039358-03</v>
          </cell>
          <cell r="B1108">
            <v>89534</v>
          </cell>
          <cell r="C1108" t="str">
            <v>VALSARTAN</v>
          </cell>
          <cell r="D1108" t="str">
            <v>VALSARTAN160mgTAB/CAPS/GRAG/COMPORTABLETA/CAPSULA/GRAGEA/COMPRIMIDO/PERLADIOVAN</v>
          </cell>
          <cell r="E1108">
            <v>1596</v>
          </cell>
          <cell r="F1108" t="str">
            <v>NOVARTIS INT</v>
          </cell>
          <cell r="G1108" t="str">
            <v>REG</v>
          </cell>
          <cell r="H1108">
            <v>1596</v>
          </cell>
          <cell r="I1108">
            <v>28</v>
          </cell>
        </row>
        <row r="1109">
          <cell r="A1109" t="str">
            <v>20104080-05</v>
          </cell>
          <cell r="B1109">
            <v>276455</v>
          </cell>
          <cell r="C1109" t="str">
            <v>VALSARTAN+CLORTALIDONA</v>
          </cell>
          <cell r="D1109" t="str">
            <v>VALSARTAN + CLORTALIDONA160/25 mg TABLETA (DABIX 160/25 MG CAJA X 30 TABLETAS RECUBIERTAS.)(160+25)mgTABLETA RECUBIERTAORAL20104080-5 N/A DABIX 160/25</v>
          </cell>
          <cell r="E1109">
            <v>5188</v>
          </cell>
          <cell r="F1109" t="str">
            <v>LAFRANCOL</v>
          </cell>
          <cell r="G1109" t="str">
            <v>NTI</v>
          </cell>
          <cell r="H1109"/>
          <cell r="I1109">
            <v>4</v>
          </cell>
        </row>
        <row r="1110">
          <cell r="A1110" t="str">
            <v>00226609-02</v>
          </cell>
          <cell r="B1110">
            <v>111526</v>
          </cell>
          <cell r="C1110" t="str">
            <v>VALSARTAN+HIDROCLOROTIAZIDA</v>
          </cell>
          <cell r="D1110" t="str">
            <v>VALSARTAN + HIDROCLOROTIAZIDA (DIOVAN HC)(80+12.5)mgTABLETAORAL226609-2 N/A DIOVAN 80/125MG</v>
          </cell>
          <cell r="E1110">
            <v>1218</v>
          </cell>
          <cell r="F1110" t="str">
            <v>NOVARTIS INT</v>
          </cell>
          <cell r="G1110" t="str">
            <v>NTI</v>
          </cell>
          <cell r="H1110"/>
          <cell r="I1110">
            <v>28</v>
          </cell>
        </row>
        <row r="1111">
          <cell r="A1111" t="str">
            <v>19931043-01</v>
          </cell>
          <cell r="B1111">
            <v>118129</v>
          </cell>
          <cell r="C1111" t="str">
            <v>VALSARTAN+HIDROCLOROTIAZIDA</v>
          </cell>
          <cell r="D1111" t="str">
            <v>VALSARTAN + CLORTALIDONA(160+25)mgTAB/CAPS/GRAG/COMPORTABLETA/CAPSULA/GRAGEA/COMPRIMIDO/PERLA N/A DIOVAN 160/25</v>
          </cell>
          <cell r="E1111">
            <v>2004</v>
          </cell>
          <cell r="F1111" t="str">
            <v>NOVARTIS INT</v>
          </cell>
          <cell r="G1111" t="str">
            <v>NTI</v>
          </cell>
          <cell r="H1111"/>
          <cell r="I1111">
            <v>28</v>
          </cell>
        </row>
        <row r="1112">
          <cell r="A1112" t="str">
            <v>00227311-03</v>
          </cell>
          <cell r="B1112">
            <v>276660</v>
          </cell>
          <cell r="C1112" t="str">
            <v>VENLAFAXINA</v>
          </cell>
          <cell r="D1112" t="str">
            <v>EFEXOR XR 75 MG CAJA X 30 TABLETA/CAPSULA/GRAGEA/COMPRIMIDO/PERLATABLETA/CAPSULA/GRAGEA/COMPRIMIDO/PERLAORALTABLETA/CAPSULA/GRAGEA/COMPRIMIDO/PERLA</v>
          </cell>
          <cell r="E1112">
            <v>947</v>
          </cell>
          <cell r="F1112" t="str">
            <v>ASPEN INT</v>
          </cell>
          <cell r="G1112" t="str">
            <v>REG</v>
          </cell>
          <cell r="H1112">
            <v>947</v>
          </cell>
          <cell r="I1112">
            <v>28</v>
          </cell>
        </row>
        <row r="1113">
          <cell r="A1113" t="str">
            <v>00037892-04</v>
          </cell>
          <cell r="B1113">
            <v>249164</v>
          </cell>
          <cell r="C1113" t="str">
            <v>VERAPAMILO</v>
          </cell>
          <cell r="D1113" t="str">
            <v>VERAPAMILO (CLORHIDRATO)80mgTAB/CAPS/GRAG/COMPORTABLETA/CAPSULA/GRAGEA/COMPRIMIDO/PERLA</v>
          </cell>
          <cell r="E1113">
            <v>189</v>
          </cell>
          <cell r="F1113" t="str">
            <v>LA SANT INT</v>
          </cell>
          <cell r="G1113" t="str">
            <v>REG</v>
          </cell>
          <cell r="H1113">
            <v>205</v>
          </cell>
          <cell r="I1113">
            <v>28</v>
          </cell>
        </row>
        <row r="1114">
          <cell r="A1114" t="str">
            <v>19988550-04</v>
          </cell>
          <cell r="B1114">
            <v>247714</v>
          </cell>
          <cell r="C1114" t="str">
            <v>VILDAGLIPTINA</v>
          </cell>
          <cell r="D1114" t="str">
            <v>VILDAGLIPTINA50mg TAB/CAPS/GRAG/COMPORTABLETA/CAPSULA/GRAGEA/COMPRIMIDO/PERLAGALVUS 50MG</v>
          </cell>
          <cell r="E1114">
            <v>2084</v>
          </cell>
          <cell r="F1114" t="str">
            <v>NOVARTIS INT</v>
          </cell>
          <cell r="G1114" t="str">
            <v>REG</v>
          </cell>
          <cell r="H1114">
            <v>2084</v>
          </cell>
          <cell r="I1114">
            <v>28</v>
          </cell>
        </row>
        <row r="1115">
          <cell r="A1115" t="str">
            <v>19998393-02</v>
          </cell>
          <cell r="B1115">
            <v>275032</v>
          </cell>
          <cell r="C1115" t="str">
            <v>VILDAGLIPTINA+METFORMINA</v>
          </cell>
          <cell r="D1115" t="str">
            <v>VILDAGLIPTINA + METFORMINA (50+850)mgTAB/CAPS/GRAG/COMPORTABLETA/CAPSULA/GRAGEA/COMPRIMIDO/PERLAGALVUST MET 50/850MG</v>
          </cell>
          <cell r="E1115">
            <v>2011</v>
          </cell>
          <cell r="F1115" t="str">
            <v>NOVARTS INT 1OP</v>
          </cell>
          <cell r="G1115" t="str">
            <v>REG</v>
          </cell>
          <cell r="H1115">
            <v>2184</v>
          </cell>
          <cell r="I1115">
            <v>28</v>
          </cell>
        </row>
        <row r="1116">
          <cell r="A1116" t="str">
            <v>19998394-04</v>
          </cell>
          <cell r="B1116">
            <v>247712</v>
          </cell>
          <cell r="C1116" t="str">
            <v>VILDAGLIPTINA+METFORMINA</v>
          </cell>
          <cell r="D1116" t="str">
            <v>VILDAGLIPTINA + METFORMINA (50+1.000)mgTAB/CAPS/GRAG/COMPORTABLETA/CAPSULA/GRAGEA/COMPRIMIDO/PERLAGAVUST MET 50/1000MG</v>
          </cell>
          <cell r="E1116">
            <v>2570</v>
          </cell>
          <cell r="F1116" t="str">
            <v>NOVARTS INT 1OP</v>
          </cell>
          <cell r="G1116" t="str">
            <v>REG</v>
          </cell>
          <cell r="H1116">
            <v>2570</v>
          </cell>
          <cell r="I1116">
            <v>28</v>
          </cell>
        </row>
        <row r="1117">
          <cell r="A1117" t="str">
            <v>19904368-09</v>
          </cell>
          <cell r="B1117">
            <v>259945</v>
          </cell>
          <cell r="C1117" t="str">
            <v>VITAMINA A</v>
          </cell>
          <cell r="D1117" t="str">
            <v>VITAMINA A (ACETATO O PALMITATO)50.000 UITAB/CAPS/GRAG/COMPORTABLETA/CAPSULA/GRAGEA/COMPRIMIDO/PERLAN/A RETRIBLAN 50000UI</v>
          </cell>
          <cell r="E1117">
            <v>564</v>
          </cell>
          <cell r="F1117" t="str">
            <v>PROCAPS INT</v>
          </cell>
          <cell r="G1117" t="str">
            <v>NTI</v>
          </cell>
          <cell r="H1117"/>
          <cell r="I1117">
            <v>28</v>
          </cell>
        </row>
        <row r="1118">
          <cell r="A1118" t="str">
            <v>19957682-02</v>
          </cell>
          <cell r="B1118">
            <v>263753</v>
          </cell>
          <cell r="C1118" t="str">
            <v>VITAMINA B12</v>
          </cell>
          <cell r="D1118" t="str">
            <v>VITAMINA B12 (CIANOCOBALAMINA)1.000mcg/ml (0.1%)AMP/VIAL/JPPARAMP/VIAL/JPN/A</v>
          </cell>
          <cell r="E1118">
            <v>3144</v>
          </cell>
          <cell r="F1118" t="str">
            <v>BUSSIE INT</v>
          </cell>
          <cell r="G1118" t="str">
            <v>NTI</v>
          </cell>
          <cell r="H1118"/>
          <cell r="I1118">
            <v>28</v>
          </cell>
        </row>
        <row r="1119">
          <cell r="A1119" t="str">
            <v>20055915-03</v>
          </cell>
          <cell r="B1119">
            <v>3228</v>
          </cell>
          <cell r="C1119" t="str">
            <v>VITAMINA B12</v>
          </cell>
          <cell r="D1119" t="str">
            <v>VITAMINA B12 1 MG/ML INYECTABLE X 6 AMP DE 1 MLJERINGAIMINYECTABLE X 6 AMP DE 1 ML</v>
          </cell>
          <cell r="E1119">
            <v>15961</v>
          </cell>
          <cell r="F1119" t="str">
            <v>ECAR</v>
          </cell>
          <cell r="G1119" t="str">
            <v>NTI</v>
          </cell>
          <cell r="H1119"/>
          <cell r="I1119">
            <v>16</v>
          </cell>
        </row>
        <row r="1120">
          <cell r="A1120">
            <v>20038022</v>
          </cell>
          <cell r="B1120">
            <v>229226</v>
          </cell>
          <cell r="C1120" t="str">
            <v>VITAMINA C + ZINC</v>
          </cell>
          <cell r="D1120" t="str">
            <v>VITAC ZINC500/5MGTABLETA/CAPSULA/GRAGEA/COMPRIMIDO/PERLATABLETA/CAPSULA/GRAGEA/COMPRIMIDO/PERLAORALTABLETA/CAPSULA/GRAGEA/COMPRIMIDO/PERLA</v>
          </cell>
          <cell r="E1120">
            <v>5800</v>
          </cell>
          <cell r="F1120" t="str">
            <v>MK</v>
          </cell>
          <cell r="G1120" t="str">
            <v>NTI</v>
          </cell>
          <cell r="H1120"/>
          <cell r="I1120">
            <v>16</v>
          </cell>
        </row>
        <row r="1121">
          <cell r="A1121" t="str">
            <v>20027119-05</v>
          </cell>
          <cell r="B1121">
            <v>253431</v>
          </cell>
          <cell r="C1121" t="str">
            <v>VITAMINA D3</v>
          </cell>
          <cell r="D1121" t="str">
            <v>COLECALCIFEROL (VITAMINA D3)1.000 UITAB/CAPS/GRAG/COMPORTABLETA/CAPSULA/GRAGEA/COMPRIMIDO/PERLAN/A FARMA D 1000UI</v>
          </cell>
          <cell r="E1121">
            <v>769</v>
          </cell>
          <cell r="F1121" t="str">
            <v>FARMA INT</v>
          </cell>
          <cell r="G1121" t="str">
            <v>NTI</v>
          </cell>
          <cell r="H1121"/>
          <cell r="I1121">
            <v>28</v>
          </cell>
        </row>
        <row r="1122">
          <cell r="A1122" t="str">
            <v>20052952-03</v>
          </cell>
          <cell r="B1122">
            <v>253433</v>
          </cell>
          <cell r="C1122" t="str">
            <v>VITAMINA D3</v>
          </cell>
          <cell r="D1122" t="str">
            <v>COLECALCIFEROL (VITAMINA D3)7.000 UITAB/CAPS/GRAG/COMPORTABLETA/CAPSULA/GRAGEA/COMPRIMIDO/PERLAN/A NUEVID D 7000UI</v>
          </cell>
          <cell r="E1122">
            <v>10181</v>
          </cell>
          <cell r="F1122" t="str">
            <v>LAFRANCOL INT</v>
          </cell>
          <cell r="G1122" t="str">
            <v>NTI</v>
          </cell>
          <cell r="H1122"/>
          <cell r="I1122">
            <v>28</v>
          </cell>
        </row>
        <row r="1123">
          <cell r="A1123" t="str">
            <v>20062937-10</v>
          </cell>
          <cell r="B1123">
            <v>241763</v>
          </cell>
          <cell r="C1123" t="str">
            <v>VITAMINA D3</v>
          </cell>
          <cell r="D1123" t="str">
            <v>COLECALCIFEROL (VITAMINA D3) (FARMA D)2000UICAPSULA BLANDAORAL20062937-3 N/A</v>
          </cell>
          <cell r="E1123">
            <v>1759</v>
          </cell>
          <cell r="F1123" t="str">
            <v>FARMA</v>
          </cell>
          <cell r="G1123" t="str">
            <v>NTI</v>
          </cell>
          <cell r="H1123"/>
          <cell r="I1123">
            <v>4</v>
          </cell>
        </row>
        <row r="1124">
          <cell r="A1124" t="str">
            <v>20096938-03</v>
          </cell>
          <cell r="B1124">
            <v>281379</v>
          </cell>
          <cell r="C1124" t="str">
            <v>VITAMINA D3</v>
          </cell>
          <cell r="D1124" t="str">
            <v>COLECALCIFEROL 25000UI/ML SOLUCION ORAL (HISTOTAL 25.000 UI SOLUC ORAL CAJA X 4 AMPOLLAS BEBIBLES DE 1 ML)25000 UISOLUCIONESORAL20096938-3N/A</v>
          </cell>
          <cell r="E1124">
            <v>18539</v>
          </cell>
          <cell r="F1124" t="str">
            <v>EUROETIKA</v>
          </cell>
          <cell r="G1124" t="str">
            <v>NTI</v>
          </cell>
          <cell r="H1124"/>
          <cell r="I1124">
            <v>4</v>
          </cell>
        </row>
        <row r="1125">
          <cell r="A1125" t="str">
            <v>20104115-01</v>
          </cell>
          <cell r="B1125">
            <v>267562</v>
          </cell>
          <cell r="C1125" t="str">
            <v>VITAMINA D3</v>
          </cell>
          <cell r="D1125" t="str">
            <v>COLECALCIFEROL (VITAMINA D3)7.000 UITAB/CAPS/GRAG/COMPORTABLETA/CAPSULA/GRAGEA/COMPRIMIDO/PERLAN/A DEFEROL 7000UI</v>
          </cell>
          <cell r="E1125">
            <v>11909</v>
          </cell>
          <cell r="F1125" t="str">
            <v>PROCAPS</v>
          </cell>
          <cell r="G1125" t="str">
            <v>NTI</v>
          </cell>
          <cell r="H1125"/>
          <cell r="I1125">
            <v>4</v>
          </cell>
        </row>
        <row r="1126">
          <cell r="A1126" t="str">
            <v>20106115-01</v>
          </cell>
          <cell r="B1126">
            <v>299652</v>
          </cell>
          <cell r="C1126" t="str">
            <v>VITAMINA D3</v>
          </cell>
          <cell r="D1126" t="str">
            <v>COLECALCIFEROL (VITAMINA D3)2.000 UITAB/CAPS/GRAG/COMPORTABLETA/CAPSULA/GRAGEA/COMPRIMIDO/PERLAN/A DEFEROL 2000UI</v>
          </cell>
          <cell r="E1126">
            <v>1726</v>
          </cell>
          <cell r="F1126" t="str">
            <v>PROCAPS   INT</v>
          </cell>
          <cell r="G1126" t="str">
            <v>NTI</v>
          </cell>
          <cell r="H1126"/>
          <cell r="I1126">
            <v>28</v>
          </cell>
        </row>
        <row r="1127">
          <cell r="A1127" t="str">
            <v>20118967-03</v>
          </cell>
          <cell r="B1127">
            <v>286548</v>
          </cell>
          <cell r="C1127" t="str">
            <v>VITAMINA D3</v>
          </cell>
          <cell r="D1127" t="str">
            <v>VITAMINA D3 (FARMA D 5000 UI FCO X 30 CAPSULAS BLANDAS)5000 UICAPSULA BLANDAORAL20118967-3N/A</v>
          </cell>
          <cell r="E1127">
            <v>2812</v>
          </cell>
          <cell r="F1127" t="str">
            <v>FARMA INT</v>
          </cell>
          <cell r="G1127" t="str">
            <v>NTI</v>
          </cell>
          <cell r="H1127"/>
          <cell r="I1127">
            <v>28</v>
          </cell>
        </row>
        <row r="1128">
          <cell r="A1128" t="str">
            <v>20137227-01</v>
          </cell>
          <cell r="B1128">
            <v>298474</v>
          </cell>
          <cell r="C1128" t="str">
            <v>VITAMINA D3</v>
          </cell>
          <cell r="D1128" t="str">
            <v>COLECALCIFEROL (VITAMINA D) (DEBLAX VIT D3 100000 UI CAJA X 1 CAPSULA BLANDA)100000 UICAPSULAORAL20137227-01 N/A</v>
          </cell>
          <cell r="E1128">
            <v>138301</v>
          </cell>
          <cell r="F1128" t="str">
            <v>ADIUM SAS</v>
          </cell>
          <cell r="G1128" t="str">
            <v>NTI</v>
          </cell>
          <cell r="H1128"/>
          <cell r="I1128">
            <v>4</v>
          </cell>
        </row>
        <row r="1129">
          <cell r="A1129" t="str">
            <v>20149680-01</v>
          </cell>
          <cell r="B1129">
            <v>298942</v>
          </cell>
          <cell r="C1129" t="str">
            <v>VITAMINA D3</v>
          </cell>
          <cell r="D1129" t="str">
            <v>COLECALCIFEROL (VITAMINA D3)7.000 UITAB/CAPS/GRAG/COMPORTABLETA/CAPSULA/GRAGEA/COMPRIMIDO/PERLA N/A FARMA D</v>
          </cell>
          <cell r="E1129">
            <v>11805</v>
          </cell>
          <cell r="F1129" t="str">
            <v>FARMA D COLOMB</v>
          </cell>
          <cell r="G1129" t="str">
            <v>NTI</v>
          </cell>
          <cell r="H1129"/>
          <cell r="I1129">
            <v>4</v>
          </cell>
        </row>
        <row r="1130">
          <cell r="A1130" t="str">
            <v>20176701-01</v>
          </cell>
          <cell r="B1130">
            <v>301819</v>
          </cell>
          <cell r="C1130" t="str">
            <v>VITAMINA D3</v>
          </cell>
          <cell r="D1130" t="str">
            <v>DEFEROL14000UITABLETA/CAPSULA/GRAGEA/COMPRIMIDO/PERLATABLETA/CAPSULA/GRAGEA/COMPRIMIDO/PERLAORALTABLETA/CAPSULA/GRAGEA/COMPRIMIDO/PERLA</v>
          </cell>
          <cell r="E1130">
            <v>20486</v>
          </cell>
          <cell r="F1130" t="str">
            <v>PROCAPS</v>
          </cell>
          <cell r="G1130" t="str">
            <v>NTI</v>
          </cell>
          <cell r="H1130"/>
          <cell r="I1130">
            <v>4</v>
          </cell>
        </row>
        <row r="1131">
          <cell r="A1131" t="str">
            <v>20202638-01</v>
          </cell>
          <cell r="B1131">
            <v>307352</v>
          </cell>
          <cell r="C1131" t="str">
            <v>VITAMINA D3</v>
          </cell>
          <cell r="D1131" t="str">
            <v>GIRALMET100000UISOLUCIÒNFRASCOORALSOLUCIÒN</v>
          </cell>
          <cell r="E1131">
            <v>104418</v>
          </cell>
          <cell r="F1131" t="str">
            <v>SIEGFRIED</v>
          </cell>
          <cell r="G1131" t="str">
            <v>NTI</v>
          </cell>
          <cell r="H1131"/>
          <cell r="I1131">
            <v>4</v>
          </cell>
        </row>
        <row r="1132">
          <cell r="A1132" t="str">
            <v>19912131-03</v>
          </cell>
          <cell r="B1132">
            <v>196621</v>
          </cell>
          <cell r="C1132" t="str">
            <v>VITAMINA E</v>
          </cell>
          <cell r="D1132" t="str">
            <v>DL -ALFATOCOFERIL ACETATO / VIT E SINTETICAEquivalente a 800 UI de Vitamina ETAB/CAPS/GRAG/COMPORTABLETA/CAPSULA/GRAGEA/COMPRIMIDO/PERLAN/A AQUASOLE 800UI</v>
          </cell>
          <cell r="E1132">
            <v>3163</v>
          </cell>
          <cell r="F1132" t="str">
            <v>PROCAPS INT</v>
          </cell>
          <cell r="G1132" t="str">
            <v>NTI</v>
          </cell>
          <cell r="H1132"/>
          <cell r="I1132">
            <v>28</v>
          </cell>
        </row>
        <row r="1133">
          <cell r="A1133" t="str">
            <v>20032093-13</v>
          </cell>
          <cell r="B1133">
            <v>298859</v>
          </cell>
          <cell r="C1133" t="str">
            <v>WARFARINA</v>
          </cell>
          <cell r="D1133" t="str">
            <v>WARFARINA SODICA5mg (base)TAB/CAPS/GRAG/COMPORTABLETA/CAPSULA/GRAGEA/COMPRIMIDO/PERLAN/A</v>
          </cell>
          <cell r="E1133">
            <v>298</v>
          </cell>
          <cell r="F1133" t="str">
            <v>TECNOQUIMICA</v>
          </cell>
          <cell r="G1133" t="str">
            <v>NTI</v>
          </cell>
          <cell r="H1133"/>
          <cell r="I1133">
            <v>28</v>
          </cell>
        </row>
        <row r="1134">
          <cell r="A1134" t="str">
            <v>00034641-06</v>
          </cell>
          <cell r="B1134">
            <v>156</v>
          </cell>
          <cell r="C1134" t="str">
            <v>YODOPOVIDONA</v>
          </cell>
          <cell r="D1134" t="str">
            <v>ISODINE60MLSOLUCIÒNFRASCOTOPICASOLUCIÒN</v>
          </cell>
          <cell r="E1134">
            <v>28147</v>
          </cell>
          <cell r="F1134" t="str">
            <v>BOERINGER</v>
          </cell>
          <cell r="G1134" t="str">
            <v>NTI</v>
          </cell>
          <cell r="H1134"/>
          <cell r="I1134">
            <v>16</v>
          </cell>
        </row>
        <row r="1135">
          <cell r="A1135" t="str">
            <v>00034644-05</v>
          </cell>
          <cell r="B1135">
            <v>126699</v>
          </cell>
          <cell r="C1135" t="str">
            <v>YODOPOVIDONA</v>
          </cell>
          <cell r="D1135" t="str">
            <v>ISODINE 60 MLSOLUCIONFRASCOORALSOLUCION</v>
          </cell>
          <cell r="E1135">
            <v>33213</v>
          </cell>
          <cell r="F1135" t="str">
            <v>BOEHRIN no disp</v>
          </cell>
          <cell r="G1135" t="str">
            <v>NTI</v>
          </cell>
          <cell r="H1135"/>
          <cell r="I1135">
            <v>16</v>
          </cell>
        </row>
        <row r="1136">
          <cell r="A1136" t="str">
            <v>19931073-02</v>
          </cell>
          <cell r="B1136">
            <v>277002</v>
          </cell>
          <cell r="C1136" t="str">
            <v>ZOFENOPRIL CALCICO</v>
          </cell>
          <cell r="D1136" t="str">
            <v>ZOFENOPRIL CALCICO30mgTAB/CAPS/GRAG/COMPORTABLETA/CAPSULA/GRAGEA/COMPRIMIDO/PERLA N/A BIFRIL 30MG</v>
          </cell>
          <cell r="E1136">
            <v>6302</v>
          </cell>
          <cell r="F1136" t="str">
            <v>MENARINI</v>
          </cell>
          <cell r="G1136" t="str">
            <v>NTI</v>
          </cell>
          <cell r="H1136"/>
          <cell r="I1136">
            <v>4</v>
          </cell>
        </row>
        <row r="1137">
          <cell r="A1137" t="str">
            <v>19927197-03</v>
          </cell>
          <cell r="B1137">
            <v>304476</v>
          </cell>
          <cell r="C1137" t="str">
            <v>ZOLPIDEM</v>
          </cell>
          <cell r="D1137" t="str">
            <v>ZOLPIDEM MK 10 MG CAJA X 30TABLETA/CAPSULA/GRAGEA/COMPRIMIDO/PERLATABLETA/CAPSULA/GRAGEA/COMPRIMIDO/PERLAORALTABLETA/CAPSULA/GRAGEA/COMPRIMIDO/PERLA</v>
          </cell>
          <cell r="E1137">
            <v>5033</v>
          </cell>
          <cell r="F1137" t="str">
            <v>TECNOQUIMICA</v>
          </cell>
          <cell r="G1137" t="str">
            <v>NTI</v>
          </cell>
          <cell r="H1137"/>
          <cell r="I1137">
            <v>28</v>
          </cell>
        </row>
        <row r="1138">
          <cell r="A1138" t="str">
            <v>19963349-04</v>
          </cell>
          <cell r="B1138">
            <v>308675</v>
          </cell>
          <cell r="C1138" t="str">
            <v>ZOLPIDEM</v>
          </cell>
          <cell r="D1138" t="str">
            <v>ZOLPIDEM (TARTRATO)10mgTAB/CAPS/GRAG/COMPORTABLETA/CAPSULA/GRAGEA/COMPRIMIDO/PERLA N/A</v>
          </cell>
          <cell r="E1138">
            <v>3199</v>
          </cell>
          <cell r="F1138" t="str">
            <v>GENFAR</v>
          </cell>
          <cell r="G1138" t="str">
            <v>NTI</v>
          </cell>
          <cell r="H1138"/>
          <cell r="I1138">
            <v>16</v>
          </cell>
        </row>
        <row r="1139">
          <cell r="A1139" t="str">
            <v>20034621-02</v>
          </cell>
          <cell r="B1139">
            <v>229253</v>
          </cell>
          <cell r="C1139" t="str">
            <v>ZOPICLONA</v>
          </cell>
          <cell r="D1139" t="str">
            <v>ZOPICLONA7.5mgTAB/CAPS/GRAG/COMPORTABLETA/CAPSULA/GRAGEA/COMPRIMIDO/PERLA N/A</v>
          </cell>
          <cell r="E1139">
            <v>2628</v>
          </cell>
          <cell r="F1139" t="str">
            <v xml:space="preserve"> LA SANTE</v>
          </cell>
          <cell r="G1139" t="str">
            <v>NTI</v>
          </cell>
          <cell r="H1139"/>
          <cell r="I1139">
            <v>16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maris Franco Palomares" refreshedDate="45996.427445601854" createdVersion="8" refreshedVersion="8" minRefreshableVersion="3" recordCount="399" xr:uid="{D279A580-0640-4750-8CB0-914BB58E8F64}">
  <cacheSource type="worksheet">
    <worksheetSource ref="A1:AR400" sheet="DETALLE"/>
  </cacheSource>
  <cacheFields count="46">
    <cacheField name="No Credito" numFmtId="0">
      <sharedItems count="71">
        <s v="D42-1728960 "/>
        <s v="D42-1728177 "/>
        <s v="D42-1728159 "/>
        <s v="D42-1728241 "/>
        <s v="D42-1728261 "/>
        <s v="D42-1728437 "/>
        <s v="D42-1728441 "/>
        <s v="D42-1728473 "/>
        <s v="D42-1728527 "/>
        <s v="D42-1728532 "/>
        <s v="D42-1728751 "/>
        <s v="D42-1728585 "/>
        <s v="D42-1728631 "/>
        <s v="D42-1728699 "/>
        <s v="D42-1728732 "/>
        <s v="D42-1728746 "/>
        <s v="D42-1728805 "/>
        <s v="D42-1728991 "/>
        <s v="D42-1728994 "/>
        <s v="D42-1728999 "/>
        <s v="D42-1728989 "/>
        <s v="D42-1729013 "/>
        <s v="D42-1729016 "/>
        <s v="D42-1729022 "/>
        <s v="D42-1729034 "/>
        <s v="D42-1729041 "/>
        <s v="D42-1729044 "/>
        <s v="D42-1729050 "/>
        <s v="D42-1729054 "/>
        <s v="D42-1729065 "/>
        <s v="D42-1729104 "/>
        <s v="D42-1729107 "/>
        <s v="D42-1729109 "/>
        <s v="D42-1729110 "/>
        <s v="D42-1729111 "/>
        <s v="D42-1729113 "/>
        <s v="D42-1729114 "/>
        <s v="D42-1729118 "/>
        <s v="D42-1729119 "/>
        <s v="D42-1729120 "/>
        <s v="D42-1729123 "/>
        <s v="D42-1729125 "/>
        <s v="D42-1729130 "/>
        <s v="D42-1729131 "/>
        <s v="D42-1728712 "/>
        <s v="D42-1728544 "/>
        <s v="D42-1728642 "/>
        <s v="D42-1728932 "/>
        <s v="D42-1728707 "/>
        <s v="D42-1729090 "/>
        <s v="D42-1729093 "/>
        <s v="D42-1729094 "/>
        <s v="D42-1725706 "/>
        <s v="D42-1725604 "/>
        <s v="D42-1725711 "/>
        <s v="D42-1725708 "/>
        <s v="D42-1725699 "/>
        <s v="D42-1725690 "/>
        <s v="D42-1725693 "/>
        <s v="D42-1725687 "/>
        <s v="D42-1725691 "/>
        <s v="D42-1725542 "/>
        <s v="D42-1725582 "/>
        <s v="D42-1725587 "/>
        <s v="D42-1725640 "/>
        <s v="D42-1725705 "/>
        <s v="D42-1725712 "/>
        <s v="D42-1725735 "/>
        <s v="D42-1725505 "/>
        <s v="D42-1725591 "/>
        <s v="D42-1725596 "/>
      </sharedItems>
    </cacheField>
    <cacheField name="Fecha Expedicion" numFmtId="14">
      <sharedItems containsSemiMixedTypes="0" containsNonDate="0" containsDate="1" containsString="0" minDate="2025-11-13T00:00:00" maxDate="2025-12-01T00:00:00" count="6">
        <d v="2025-11-29T00:00:00"/>
        <d v="2025-11-26T00:00:00"/>
        <d v="2025-11-27T00:00:00"/>
        <d v="2025-11-28T00:00:00"/>
        <d v="2025-11-30T00:00:00"/>
        <d v="2025-11-13T00:00:00"/>
      </sharedItems>
    </cacheField>
    <cacheField name="Forma de Pago" numFmtId="0">
      <sharedItems containsSemiMixedTypes="0" containsString="0" containsNumber="1" containsInteger="1" minValue="2" maxValue="2"/>
    </cacheField>
    <cacheField name="Tipo Id. distribuidor" numFmtId="0">
      <sharedItems containsSemiMixedTypes="0" containsString="0" containsNumber="1" containsInteger="1" minValue="1" maxValue="1"/>
    </cacheField>
    <cacheField name="Numero" numFmtId="0">
      <sharedItems/>
    </cacheField>
    <cacheField name="Tipo Doc" numFmtId="0">
      <sharedItems/>
    </cacheField>
    <cacheField name="No.Identificacion Paciente" numFmtId="0">
      <sharedItems containsSemiMixedTypes="0" containsString="0" containsNumber="1" containsInteger="1" minValue="2515577" maxValue="1232817025"/>
    </cacheField>
    <cacheField name="Regimen" numFmtId="0">
      <sharedItems/>
    </cacheField>
    <cacheField name="Cum" numFmtId="0">
      <sharedItems containsMixedTypes="1" containsNumber="1" containsInteger="1" minValue="107586" maxValue="888079"/>
    </cacheField>
    <cacheField name="No Autorizacion" numFmtId="0">
      <sharedItems containsMixedTypes="1" containsNumber="1" containsInteger="1" minValue="989925" maxValue="10275225"/>
    </cacheField>
    <cacheField name="Codigo Medicamento" numFmtId="0">
      <sharedItems containsSemiMixedTypes="0" containsString="0" containsNumber="1" containsInteger="1" minValue="0" maxValue="8"/>
    </cacheField>
    <cacheField name="Tipo Medicamento" numFmtId="0">
      <sharedItems containsSemiMixedTypes="0" containsString="0" containsNumber="1" containsInteger="1" minValue="1" maxValue="1"/>
    </cacheField>
    <cacheField name="Nombre Generico" numFmtId="0">
      <sharedItems/>
    </cacheField>
    <cacheField name="Forma" numFmtId="0">
      <sharedItems/>
    </cacheField>
    <cacheField name="Concentracion" numFmtId="0">
      <sharedItems containsMixedTypes="1" containsNumber="1" minValue="0.01" maxValue="700"/>
    </cacheField>
    <cacheField name="Unidad de Medida" numFmtId="0">
      <sharedItems containsNonDate="0" containsString="0" containsBlank="1"/>
    </cacheField>
    <cacheField name="Cantidad" numFmtId="0">
      <sharedItems containsSemiMixedTypes="0" containsString="0" containsNumber="1" containsInteger="1" minValue="1" maxValue="180"/>
    </cacheField>
    <cacheField name="Vlr Unitario" numFmtId="0">
      <sharedItems/>
    </cacheField>
    <cacheField name="Base Gravable" numFmtId="0">
      <sharedItems containsSemiMixedTypes="0" containsString="0" containsNumber="1" containsInteger="1" minValue="1" maxValue="5800000"/>
    </cacheField>
    <cacheField name="Porcentaje IVA" numFmtId="0">
      <sharedItems/>
    </cacheField>
    <cacheField name="Iva" numFmtId="0">
      <sharedItems containsSemiMixedTypes="0" containsString="0" containsNumber="1" containsInteger="1" minValue="0" maxValue="91024"/>
    </cacheField>
    <cacheField name="Cuota" numFmtId="0">
      <sharedItems containsSemiMixedTypes="0" containsString="0" containsNumber="1" containsInteger="1" minValue="0" maxValue="0"/>
    </cacheField>
    <cacheField name="Credito" numFmtId="0">
      <sharedItems containsSemiMixedTypes="0" containsString="0" containsNumber="1" containsInteger="1" minValue="1" maxValue="5800000"/>
    </cacheField>
    <cacheField name="Fecha Solicitud" numFmtId="14">
      <sharedItems containsSemiMixedTypes="0" containsNonDate="0" containsDate="1" containsString="0" minDate="2025-11-07T00:00:00" maxDate="2025-12-01T00:00:00"/>
    </cacheField>
    <cacheField name="Ambito del Servicio" numFmtId="0">
      <sharedItems/>
    </cacheField>
    <cacheField name="Fecha Entrega" numFmtId="14">
      <sharedItems containsSemiMixedTypes="0" containsNonDate="0" containsDate="1" containsString="0" minDate="2025-11-07T00:00:00" maxDate="2025-12-01T00:00:00"/>
    </cacheField>
    <cacheField name="Diagnostico" numFmtId="0">
      <sharedItems/>
    </cacheField>
    <cacheField name="Codigo Profesional" numFmtId="0">
      <sharedItems containsMixedTypes="1" containsNumber="1" containsInteger="1" minValue="99999" maxValue="1151959367"/>
    </cacheField>
    <cacheField name="Nombre Medico" numFmtId="0">
      <sharedItems/>
    </cacheField>
    <cacheField name="Especialidad" numFmtId="0">
      <sharedItems/>
    </cacheField>
    <cacheField name="Subplan" numFmtId="0">
      <sharedItems/>
    </cacheField>
    <cacheField name="Ciudad" numFmtId="0">
      <sharedItems count="6">
        <s v="BUENAVENTURA"/>
        <s v="CALI"/>
        <s v="CARTAGO"/>
        <s v="GUADALAJARA DE BUGA"/>
        <s v="PALMIRA"/>
        <s v="TULUA"/>
      </sharedItems>
    </cacheField>
    <cacheField name="No.Cuenta" numFmtId="0">
      <sharedItems containsSemiMixedTypes="0" containsString="0" containsNumber="1" containsInteger="1" minValue="11012" maxValue="11061"/>
    </cacheField>
    <cacheField name="Consecutivo Entrega" numFmtId="0">
      <sharedItems containsSemiMixedTypes="0" containsString="0" containsNumber="1" containsInteger="1" minValue="42053" maxValue="42402"/>
    </cacheField>
    <cacheField name="No.Formula" numFmtId="0">
      <sharedItems count="71">
        <s v="MED42125"/>
        <s v="MED42250"/>
        <s v="MED42340"/>
        <s v="MED42341"/>
        <s v="MED42342"/>
        <s v="MED42349"/>
        <s v="MED42350"/>
        <s v="MED42351"/>
        <s v="MED42352"/>
        <s v="MED42353"/>
        <s v="MED42354"/>
        <s v="MED42356"/>
        <s v="MED42357"/>
        <s v="MED42361"/>
        <s v="MED42365"/>
        <s v="MED42368"/>
        <s v="MED42369"/>
        <s v="MED42371"/>
        <s v="MED42372"/>
        <s v="MED42373"/>
        <s v="MED42370"/>
        <s v="MED42375"/>
        <s v="MED42376"/>
        <s v="MED42377"/>
        <s v="MED42378"/>
        <s v="MED42379"/>
        <s v="MED42380"/>
        <s v="MED42381"/>
        <s v="MED42382"/>
        <s v="MED42383"/>
        <s v="MED42388"/>
        <s v="MED42389"/>
        <s v="MED42390"/>
        <s v="MED42391"/>
        <s v="MED42392"/>
        <s v="MED42393"/>
        <s v="MED42394"/>
        <s v="MED42395"/>
        <s v="MED42396"/>
        <s v="MED42397"/>
        <s v="MED42398"/>
        <s v="MED42399"/>
        <s v="MED42401"/>
        <s v="MED42402"/>
        <s v="MED42262"/>
        <s v="MED42355"/>
        <s v="MED42358"/>
        <s v="MED42359"/>
        <s v="MED42364"/>
        <s v="MED42384"/>
        <s v="MED42385"/>
        <s v="MED42386"/>
        <s v="MED42053"/>
        <s v="MED42064"/>
        <s v="MED42085"/>
        <s v="MED42086"/>
        <s v="MED42096"/>
        <s v="MED42113"/>
        <s v="MED42148"/>
        <s v="MED42149"/>
        <s v="MED42150"/>
        <s v="MED42155"/>
        <s v="MED42158"/>
        <s v="MED42159"/>
        <s v="MED42162"/>
        <s v="MED42166"/>
        <s v="MED42167"/>
        <s v="MED42168"/>
        <s v="MED42153"/>
        <s v="MED42154"/>
        <s v="MED42160"/>
      </sharedItems>
    </cacheField>
    <cacheField name="Farmacia" numFmtId="0">
      <sharedItems count="11">
        <s v="DROGUERIA BELLAVISTA BUENAVENTURA - 831"/>
        <s v="DROGUERIA UNICO - 574"/>
        <s v="DROGUERIA LA MERCED - 517"/>
        <s v="DROGUERIA AVENTURA PLAZA - 719"/>
        <s v="DROGUERIA CLINICA AMIGA - 832"/>
        <s v="DROGUERIA PRINCIPAL CARTAGO - 620"/>
        <s v="DROGUERIA CENTRO BUGA - 549"/>
        <s v="DROGUERIA ESTACION BUGA - 728"/>
        <s v="DROGUERIA PALMA REAL PALMIRA - 809"/>
        <s v="DROGUERIA 24 HORAS CLINICA PALMIRA - 808"/>
        <s v="DROGUERIA CRA 35 TULUA - 879"/>
      </sharedItems>
    </cacheField>
    <cacheField name="Nombre Paciente" numFmtId="0">
      <sharedItems/>
    </cacheField>
    <cacheField name="Apellido Paciente" numFmtId="0">
      <sharedItems/>
    </cacheField>
    <cacheField name="Plu" numFmtId="0">
      <sharedItems containsSemiMixedTypes="0" containsString="0" containsNumber="1" containsInteger="1" minValue="30" maxValue="888079"/>
    </cacheField>
    <cacheField name="Descripcion Comercial" numFmtId="0">
      <sharedItems/>
    </cacheField>
    <cacheField name="Login" numFmtId="0">
      <sharedItems containsSemiMixedTypes="0" containsString="0" containsNumber="1" containsInteger="1" minValue="6097884" maxValue="1116262744"/>
    </cacheField>
    <cacheField name="Nombre Cajero" numFmtId="0">
      <sharedItems/>
    </cacheField>
    <cacheField name="No Factura Electronica" numFmtId="0">
      <sharedItems count="71">
        <s v="DMEX407359"/>
        <s v="DMEX406281"/>
        <s v="DMEX406280"/>
        <s v="DMEX406282"/>
        <s v="DMEX406283"/>
        <s v="DMEX406659"/>
        <s v="DMEX406660"/>
        <s v="DMEX406661"/>
        <s v="DMEX406662"/>
        <s v="DMEX406663"/>
        <s v="DMEX406831"/>
        <s v="DMEX406665"/>
        <s v="DMEX406666"/>
        <s v="DMEX406826"/>
        <s v="DMEX406829"/>
        <s v="DMEX406830"/>
        <s v="DMEX406832"/>
        <s v="DMEX407361"/>
        <s v="DMEX407362"/>
        <s v="DMEX407363"/>
        <s v="DMEX407360"/>
        <s v="DMEX407364"/>
        <s v="DMEX407365"/>
        <s v="DMEX407366"/>
        <s v="DMEX407367"/>
        <s v="DMEX407368"/>
        <s v="DMEX407369"/>
        <s v="DMEX407370"/>
        <s v="DMEX407371"/>
        <s v="DMEX407372"/>
        <s v="DMEX407376"/>
        <s v="DMEX407377"/>
        <s v="DMEX407379"/>
        <s v="DMEX407378"/>
        <s v="DMEX407380"/>
        <s v="DMEX407381"/>
        <s v="DMEX407382"/>
        <s v="DMEX407383"/>
        <s v="DMEX407384"/>
        <s v="DMEX407385"/>
        <s v="DMEX407532"/>
        <s v="DMEX407533"/>
        <s v="DMEX407535"/>
        <s v="DMEX407534"/>
        <s v="DMEX406828"/>
        <s v="DMEX406664"/>
        <s v="DMEX406825"/>
        <s v="DMEX407358"/>
        <s v="DMEX406827"/>
        <s v="DMEX407373"/>
        <s v="DMEX407374"/>
        <s v="DMEX407375"/>
        <s v="DMEX407789"/>
        <s v="DMEX407782"/>
        <s v="DMEX407793"/>
        <s v="DMEX407791"/>
        <s v="DMEX407788"/>
        <s v="DMEX407785"/>
        <s v="DMEX407787"/>
        <s v="DMEX407784"/>
        <s v="DMEX407786"/>
        <s v="DMEX407777"/>
        <s v="DMEX407778"/>
        <s v="DMEX407779"/>
        <s v="DMEX407783"/>
        <s v="DMEX407790"/>
        <s v="DMEX407792"/>
        <s v="DMEX407794"/>
        <s v="DMEX407776"/>
        <s v="DMEX407780"/>
        <s v="DMEX407781"/>
      </sharedItems>
    </cacheField>
    <cacheField name="Fecha factura electronica" numFmtId="14">
      <sharedItems containsSemiMixedTypes="0" containsNonDate="0" containsDate="1" containsString="0" minDate="2025-11-27T00:00:00" maxDate="2025-12-02T00:00:00" count="5">
        <d v="2025-11-30T00:00:00"/>
        <d v="2025-11-27T00:00:00"/>
        <d v="2025-11-28T00:00:00"/>
        <d v="2025-11-29T00:00:00"/>
        <d v="2025-12-01T00:00:00"/>
      </sharedItems>
      <fieldGroup par="45"/>
    </cacheField>
    <cacheField name="Días (Fecha factura electronica)" numFmtId="0" databaseField="0">
      <fieldGroup base="43">
        <rangePr groupBy="days" startDate="2025-11-27T00:00:00" endDate="2025-12-02T00:00:00"/>
        <groupItems count="368">
          <s v="&lt;27/11/2025"/>
          <s v="1-ene"/>
          <s v="2-ene"/>
          <s v="3-ene"/>
          <s v="4-ene"/>
          <s v="5-ene"/>
          <s v="6-ene"/>
          <s v="7-ene"/>
          <s v="8-ene"/>
          <s v="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br"/>
          <s v="2-abr"/>
          <s v="3-abr"/>
          <s v="4-abr"/>
          <s v="5-abr"/>
          <s v="6-abr"/>
          <s v="7-abr"/>
          <s v="8-abr"/>
          <s v="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go"/>
          <s v="2-ago"/>
          <s v="3-ago"/>
          <s v="4-ago"/>
          <s v="5-ago"/>
          <s v="6-ago"/>
          <s v="7-ago"/>
          <s v="8-ago"/>
          <s v="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ic"/>
          <s v="2-dic"/>
          <s v="3-dic"/>
          <s v="4-dic"/>
          <s v="5-dic"/>
          <s v="6-dic"/>
          <s v="7-dic"/>
          <s v="8-dic"/>
          <s v="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2/12/2025"/>
        </groupItems>
      </fieldGroup>
    </cacheField>
    <cacheField name="Meses (Fecha factura electronica)" numFmtId="0" databaseField="0">
      <fieldGroup base="43">
        <rangePr groupBy="months" startDate="2025-11-27T00:00:00" endDate="2025-12-02T00:00:00"/>
        <groupItems count="14">
          <s v="&lt;27/11/2025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2/12/202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99">
  <r>
    <x v="0"/>
    <x v="0"/>
    <n v="2"/>
    <n v="1"/>
    <s v="890.303.208-5"/>
    <s v="CC"/>
    <n v="29215514"/>
    <s v="Contributivo"/>
    <s v="00032602-02"/>
    <n v="1005025"/>
    <n v="0"/>
    <n v="1"/>
    <s v="LEVOTIROXINA 100 mcg (0.1 mg)"/>
    <s v="TAB"/>
    <s v="100 mcg (0.1 mg)"/>
    <m/>
    <n v="50"/>
    <s v="1773.00"/>
    <n v="88650"/>
    <s v="0.00"/>
    <n v="0"/>
    <n v="0"/>
    <n v="88650"/>
    <d v="2025-11-12T00:00:00"/>
    <s v="A"/>
    <d v="2025-11-12T00:00:00"/>
    <s v="E119"/>
    <n v="761796"/>
    <s v="LUIS HUMBERTO ROSSI SALAZAR"/>
    <s v="MEDICINA GENERAL"/>
    <s v="SENA-EVENTO"/>
    <x v="0"/>
    <n v="11056"/>
    <n v="42125"/>
    <x v="0"/>
    <x v="0"/>
    <s v="LEONOR"/>
    <s v="PEÃ‘A OROBIO"/>
    <n v="201998"/>
    <s v="EUTHIROX 100MCG TABLETAS"/>
    <n v="31586286"/>
    <s v="JUANA YOHANE OROBIO VALENCIA"/>
    <x v="0"/>
    <x v="0"/>
  </r>
  <r>
    <x v="0"/>
    <x v="0"/>
    <n v="2"/>
    <n v="1"/>
    <s v="890.303.208-5"/>
    <s v="CC"/>
    <n v="29215514"/>
    <s v="Contributivo"/>
    <s v="19982562-08"/>
    <n v="1005025"/>
    <n v="1"/>
    <n v="1"/>
    <s v="LIDOCAINA 5 % (700 mg)"/>
    <s v="PAR"/>
    <s v="5 % (700 mg)"/>
    <m/>
    <n v="15"/>
    <s v="8048.00"/>
    <n v="120720"/>
    <s v="0.00"/>
    <n v="0"/>
    <n v="0"/>
    <n v="120720"/>
    <d v="2025-11-12T00:00:00"/>
    <s v="A"/>
    <d v="2025-11-12T00:00:00"/>
    <s v="E119"/>
    <n v="761796"/>
    <s v="LUIS HUMBERTO ROSSI SALAZAR"/>
    <s v="MEDICINA GENERAL"/>
    <s v="SENA-EVENTO"/>
    <x v="0"/>
    <n v="11056"/>
    <n v="42125"/>
    <x v="0"/>
    <x v="0"/>
    <s v="LEONOR"/>
    <s v="PEÃ‘A OROBIO"/>
    <n v="315366"/>
    <s v="VERSATIS 5 GRUNHENTAL INT PARCHES 700MG SACHET"/>
    <n v="31586286"/>
    <s v="JUANA YOHANE OROBIO VALENCIA"/>
    <x v="0"/>
    <x v="0"/>
  </r>
  <r>
    <x v="0"/>
    <x v="0"/>
    <n v="2"/>
    <n v="1"/>
    <s v="890.303.208-5"/>
    <s v="CC"/>
    <n v="29215514"/>
    <s v="Contributivo"/>
    <s v="19908144-03"/>
    <n v="1005025"/>
    <n v="1"/>
    <n v="1"/>
    <s v="ATORVASTATINA 20 mg"/>
    <s v="TAB"/>
    <s v="20 mg"/>
    <m/>
    <n v="30"/>
    <s v="372.00"/>
    <n v="11160"/>
    <s v="0.00"/>
    <n v="0"/>
    <n v="0"/>
    <n v="11160"/>
    <d v="2025-11-12T00:00:00"/>
    <s v="A"/>
    <d v="2025-11-12T00:00:00"/>
    <s v="E119"/>
    <n v="761796"/>
    <s v="LUIS HUMBERTO ROSSI SALAZAR"/>
    <s v="MEDICINA GENERAL"/>
    <s v="SENA-EVENTO"/>
    <x v="0"/>
    <n v="11056"/>
    <n v="42125"/>
    <x v="0"/>
    <x v="0"/>
    <s v="LEONOR"/>
    <s v="PEÃ‘A OROBIO"/>
    <n v="295448"/>
    <s v="ATORVASTATINA TQ INT TABLETA 20MG CADA UNO"/>
    <n v="31586286"/>
    <s v="JUANA YOHANE OROBIO VALENCIA"/>
    <x v="0"/>
    <x v="0"/>
  </r>
  <r>
    <x v="0"/>
    <x v="0"/>
    <n v="2"/>
    <n v="1"/>
    <s v="890.303.208-5"/>
    <s v="CC"/>
    <n v="29215514"/>
    <s v="Contributivo"/>
    <s v="20014721-01"/>
    <n v="1005025"/>
    <n v="2"/>
    <n v="1"/>
    <s v="ESCITALOPRAM 10 mg"/>
    <s v="TAB"/>
    <s v="10 mg"/>
    <m/>
    <n v="28"/>
    <s v="181.00"/>
    <n v="5068"/>
    <s v="0.00"/>
    <n v="0"/>
    <n v="0"/>
    <n v="5068"/>
    <d v="2025-11-12T00:00:00"/>
    <s v="A"/>
    <d v="2025-11-12T00:00:00"/>
    <s v="E119"/>
    <n v="761796"/>
    <s v="LUIS HUMBERTO ROSSI SALAZAR"/>
    <s v="MEDICINA GENERAL"/>
    <s v="SENA-EVENTO"/>
    <x v="0"/>
    <n v="11056"/>
    <n v="42125"/>
    <x v="0"/>
    <x v="0"/>
    <s v="LEONOR"/>
    <s v="PEÃ‘A OROBIO"/>
    <n v="212493"/>
    <s v="ESCITALOPRAM 10MG TABLETAS"/>
    <n v="31586286"/>
    <s v="JUANA YOHANE OROBIO VALENCIA"/>
    <x v="0"/>
    <x v="0"/>
  </r>
  <r>
    <x v="0"/>
    <x v="0"/>
    <n v="2"/>
    <n v="1"/>
    <s v="890.303.208-5"/>
    <s v="CC"/>
    <n v="29215514"/>
    <s v="Contributivo"/>
    <s v="19995113-15"/>
    <n v="1005025"/>
    <n v="1"/>
    <n v="1"/>
    <s v="QUETIAPINA 25 mg"/>
    <s v="TAB"/>
    <s v="25 mg"/>
    <m/>
    <n v="30"/>
    <s v="187.00"/>
    <n v="5610"/>
    <s v="0.00"/>
    <n v="0"/>
    <n v="0"/>
    <n v="5610"/>
    <d v="2025-11-12T00:00:00"/>
    <s v="A"/>
    <d v="2025-11-12T00:00:00"/>
    <s v="E119"/>
    <n v="761796"/>
    <s v="LUIS HUMBERTO ROSSI SALAZAR"/>
    <s v="MEDICINA GENERAL"/>
    <s v="SENA-EVENTO"/>
    <x v="0"/>
    <n v="11056"/>
    <n v="42125"/>
    <x v="0"/>
    <x v="0"/>
    <s v="LEONOR"/>
    <s v="PEÃ‘A OROBIO"/>
    <n v="297687"/>
    <s v="QUETIAPINA 25MG TABLETA"/>
    <n v="31586286"/>
    <s v="JUANA YOHANE OROBIO VALENCIA"/>
    <x v="0"/>
    <x v="0"/>
  </r>
  <r>
    <x v="0"/>
    <x v="0"/>
    <n v="2"/>
    <n v="1"/>
    <s v="890.303.208-5"/>
    <s v="CC"/>
    <n v="29215514"/>
    <s v="Contributivo"/>
    <s v="00226031-01"/>
    <n v="1005025"/>
    <n v="0"/>
    <n v="1"/>
    <s v="TOLTERODINA  2 mg"/>
    <s v="TAB"/>
    <s v="2 mg"/>
    <m/>
    <n v="56"/>
    <s v="1750.00"/>
    <n v="98000"/>
    <s v="0.00"/>
    <n v="0"/>
    <n v="0"/>
    <n v="98000"/>
    <d v="2025-11-12T00:00:00"/>
    <s v="A"/>
    <d v="2025-11-12T00:00:00"/>
    <s v="E119"/>
    <n v="761796"/>
    <s v="LUIS HUMBERTO ROSSI SALAZAR"/>
    <s v="MEDICINA GENERAL"/>
    <s v="SENA-EVENTO"/>
    <x v="0"/>
    <n v="11056"/>
    <n v="42125"/>
    <x v="0"/>
    <x v="0"/>
    <s v="LEONOR"/>
    <s v="PEÃ‘A OROBIO"/>
    <n v="129656"/>
    <s v="DETRUSITOL 2M TABLETAS"/>
    <n v="31586286"/>
    <s v="JUANA YOHANE OROBIO VALENCIA"/>
    <x v="0"/>
    <x v="0"/>
  </r>
  <r>
    <x v="0"/>
    <x v="0"/>
    <n v="2"/>
    <n v="1"/>
    <s v="890.303.208-5"/>
    <s v="CC"/>
    <n v="29215514"/>
    <s v="Contributivo"/>
    <s v="00053560-05"/>
    <n v="1005025"/>
    <n v="0"/>
    <n v="1"/>
    <s v="ACETAMINOFEN 500 mg"/>
    <s v="TAB"/>
    <s v="500 mg"/>
    <m/>
    <n v="60"/>
    <s v="60.00"/>
    <n v="3600"/>
    <s v="0.00"/>
    <n v="0"/>
    <n v="0"/>
    <n v="3600"/>
    <d v="2025-11-12T00:00:00"/>
    <s v="A"/>
    <d v="2025-11-12T00:00:00"/>
    <s v="E119"/>
    <n v="761796"/>
    <s v="LUIS HUMBERTO ROSSI SALAZAR"/>
    <s v="MEDICINA GENERAL"/>
    <s v="SENA-EVENTO"/>
    <x v="0"/>
    <n v="11056"/>
    <n v="42125"/>
    <x v="0"/>
    <x v="0"/>
    <s v="LEONOR"/>
    <s v="PEÃ‘A OROBIO"/>
    <n v="196511"/>
    <s v="ACETAMINOFEN 500MG TABLETA"/>
    <n v="31586286"/>
    <s v="JUANA YOHANE OROBIO VALENCIA"/>
    <x v="0"/>
    <x v="0"/>
  </r>
  <r>
    <x v="0"/>
    <x v="0"/>
    <n v="2"/>
    <n v="1"/>
    <s v="890.303.208-5"/>
    <s v="CC"/>
    <n v="29215514"/>
    <s v="Contributivo"/>
    <s v="20106115-01"/>
    <n v="1005025"/>
    <n v="2"/>
    <n v="1"/>
    <s v="VITAMINA D3 (COLECALCIFEROL) 2000 (2)"/>
    <s v="TAB"/>
    <s v="2000 (2)"/>
    <m/>
    <n v="30"/>
    <s v="1726.00"/>
    <n v="51780"/>
    <s v="0.00"/>
    <n v="0"/>
    <n v="0"/>
    <n v="51780"/>
    <d v="2025-11-12T00:00:00"/>
    <s v="A"/>
    <d v="2025-11-12T00:00:00"/>
    <s v="E119"/>
    <n v="761796"/>
    <s v="LUIS HUMBERTO ROSSI SALAZAR"/>
    <s v="MEDICINA GENERAL"/>
    <s v="SENA-EVENTO"/>
    <x v="0"/>
    <n v="11056"/>
    <n v="42125"/>
    <x v="0"/>
    <x v="0"/>
    <s v="LEONOR"/>
    <s v="PEÃ‘A OROBIO"/>
    <n v="299652"/>
    <s v="DEFEROL PROCAPS   INT CAPSULA 2000UI CADA UNO"/>
    <n v="31586286"/>
    <s v="JUANA YOHANE OROBIO VALENCIA"/>
    <x v="0"/>
    <x v="0"/>
  </r>
  <r>
    <x v="0"/>
    <x v="0"/>
    <n v="2"/>
    <n v="1"/>
    <s v="890.303.208-5"/>
    <s v="CC"/>
    <n v="29215514"/>
    <s v="Contributivo"/>
    <n v="241832"/>
    <n v="1005025"/>
    <n v="2"/>
    <n v="1"/>
    <s v="PANAL TALLA L"/>
    <s v="NA"/>
    <s v="TALLA L"/>
    <m/>
    <n v="6"/>
    <s v="39445.00"/>
    <n v="198882"/>
    <s v="19.00"/>
    <n v="37788"/>
    <n v="0"/>
    <n v="236670"/>
    <d v="2025-11-12T00:00:00"/>
    <s v="A"/>
    <d v="2025-11-12T00:00:00"/>
    <s v="E119"/>
    <n v="761796"/>
    <s v="LUIS HUMBERTO ROSSI SALAZAR"/>
    <s v="MEDICINA GENERAL"/>
    <s v="SENA-EVENTO"/>
    <x v="0"/>
    <n v="11056"/>
    <n v="42125"/>
    <x v="0"/>
    <x v="0"/>
    <s v="LEONOR"/>
    <s v="PEÃ‘A OROBIO"/>
    <n v="241832"/>
    <s v="PANAL TENA SLIP TALLA L BOLSA X 9"/>
    <n v="31586286"/>
    <s v="JUANA YOHANE OROBIO VALENCIA"/>
    <x v="0"/>
    <x v="0"/>
  </r>
  <r>
    <x v="0"/>
    <x v="0"/>
    <n v="2"/>
    <n v="1"/>
    <s v="890.303.208-5"/>
    <s v="CC"/>
    <n v="29215514"/>
    <s v="Contributivo"/>
    <s v="20023511-03"/>
    <n v="1005025"/>
    <n v="2"/>
    <n v="1"/>
    <s v="LINAGLIPTINA 5 mg"/>
    <s v="TAB"/>
    <s v="5 mg"/>
    <m/>
    <n v="30"/>
    <s v="4430.00"/>
    <n v="132900"/>
    <s v="0.00"/>
    <n v="0"/>
    <n v="0"/>
    <n v="132900"/>
    <d v="2025-11-12T00:00:00"/>
    <s v="A"/>
    <d v="2025-11-12T00:00:00"/>
    <s v="E119"/>
    <n v="761796"/>
    <s v="LUIS HUMBERTO ROSSI SALAZAR"/>
    <s v="MEDICINA GENERAL"/>
    <s v="SENA-EVENTO"/>
    <x v="0"/>
    <n v="11056"/>
    <n v="42125"/>
    <x v="0"/>
    <x v="0"/>
    <s v="LEONOR"/>
    <s v="PEÃ‘A OROBIO"/>
    <n v="222437"/>
    <s v="TRAYENTA 5MG TABLETAS"/>
    <n v="31586286"/>
    <s v="JUANA YOHANE OROBIO VALENCIA"/>
    <x v="0"/>
    <x v="0"/>
  </r>
  <r>
    <x v="0"/>
    <x v="0"/>
    <n v="2"/>
    <n v="1"/>
    <s v="890.303.208-5"/>
    <s v="CC"/>
    <n v="29215514"/>
    <s v="Contributivo"/>
    <s v="00055554-08"/>
    <n v="1005025"/>
    <n v="0"/>
    <n v="1"/>
    <s v="ERITROPOYETINA BETA HUMANA 2000 U.I."/>
    <s v="POL INY"/>
    <s v="2000 U.I."/>
    <m/>
    <n v="4"/>
    <s v="25060.00"/>
    <n v="100240"/>
    <s v="0.00"/>
    <n v="0"/>
    <n v="0"/>
    <n v="100240"/>
    <d v="2025-11-12T00:00:00"/>
    <s v="A"/>
    <d v="2025-11-12T00:00:00"/>
    <s v="E119"/>
    <n v="761796"/>
    <s v="LUIS HUMBERTO ROSSI SALAZAR"/>
    <s v="MEDICINA GENERAL"/>
    <s v="SENA-EVENTO"/>
    <x v="0"/>
    <n v="11056"/>
    <n v="42125"/>
    <x v="0"/>
    <x v="0"/>
    <s v="LEONOR"/>
    <s v="PEÃ‘A OROBIO"/>
    <n v="307755"/>
    <s v="EPOYET 2000 UI BIOSIDUS INT POLVO LIOFILIZA VIAL"/>
    <n v="31586286"/>
    <s v="JUANA YOHANE OROBIO VALENCIA"/>
    <x v="0"/>
    <x v="0"/>
  </r>
  <r>
    <x v="0"/>
    <x v="0"/>
    <n v="2"/>
    <n v="1"/>
    <s v="890.303.208-5"/>
    <s v="CC"/>
    <n v="29215514"/>
    <s v="Contributivo"/>
    <s v="19992452-08"/>
    <n v="1005025"/>
    <n v="1"/>
    <n v="1"/>
    <s v="LEVOTIROXINA 150 mcg"/>
    <s v="TAB"/>
    <s v="150 mcg"/>
    <m/>
    <n v="50"/>
    <s v="1177.00"/>
    <n v="58850"/>
    <s v="0.00"/>
    <n v="0"/>
    <n v="0"/>
    <n v="58850"/>
    <d v="2025-11-12T00:00:00"/>
    <s v="A"/>
    <d v="2025-11-12T00:00:00"/>
    <s v="E119"/>
    <n v="761796"/>
    <s v="LUIS HUMBERTO ROSSI SALAZAR"/>
    <s v="MEDICINA GENERAL"/>
    <s v="SENA-EVENTO"/>
    <x v="0"/>
    <n v="11056"/>
    <n v="42125"/>
    <x v="0"/>
    <x v="0"/>
    <s v="LEONOR"/>
    <s v="PEÃ‘A OROBIO"/>
    <n v="238913"/>
    <s v="EUTIROX 150MG TABLETAS"/>
    <n v="31586286"/>
    <s v="JUANA YOHANE OROBIO VALENCIA"/>
    <x v="0"/>
    <x v="0"/>
  </r>
  <r>
    <x v="0"/>
    <x v="0"/>
    <n v="2"/>
    <n v="1"/>
    <s v="890.303.208-5"/>
    <s v="CC"/>
    <n v="29215514"/>
    <s v="Contributivo"/>
    <s v="19934690-01"/>
    <n v="1005025"/>
    <n v="1"/>
    <n v="1"/>
    <s v="CALCITRIOL 0.25 mcg"/>
    <s v="CAP"/>
    <s v="0.25 mcg"/>
    <m/>
    <n v="30"/>
    <s v="3240.00"/>
    <n v="97200"/>
    <s v="0.00"/>
    <n v="0"/>
    <n v="0"/>
    <n v="97200"/>
    <d v="2025-11-12T00:00:00"/>
    <s v="A"/>
    <d v="2025-11-12T00:00:00"/>
    <s v="E119"/>
    <n v="761796"/>
    <s v="LUIS HUMBERTO ROSSI SALAZAR"/>
    <s v="MEDICINA GENERAL"/>
    <s v="SENA-EVENTO"/>
    <x v="0"/>
    <n v="11056"/>
    <n v="42125"/>
    <x v="0"/>
    <x v="0"/>
    <s v="LEONOR"/>
    <s v="PEÃ‘A OROBIO"/>
    <n v="147421"/>
    <s v="CALCITRIOL 025MCG CAPSULA"/>
    <n v="31586286"/>
    <s v="JUANA YOHANE OROBIO VALENCIA"/>
    <x v="0"/>
    <x v="0"/>
  </r>
  <r>
    <x v="0"/>
    <x v="0"/>
    <n v="2"/>
    <n v="1"/>
    <s v="890.303.208-5"/>
    <s v="CC"/>
    <n v="29215514"/>
    <s v="Contributivo"/>
    <n v="287287"/>
    <n v="1005025"/>
    <n v="2"/>
    <n v="1"/>
    <s v="PANAL TALLA L"/>
    <s v="NA"/>
    <s v="TALLA L"/>
    <m/>
    <n v="7"/>
    <s v="55000.00"/>
    <n v="323529"/>
    <s v="19.00"/>
    <n v="61471"/>
    <n v="0"/>
    <n v="385000"/>
    <d v="2025-11-29T00:00:00"/>
    <s v="A"/>
    <d v="2025-11-29T00:00:00"/>
    <s v="E119"/>
    <n v="761796"/>
    <s v="LUIS HUMBERTO ROSSI SALAZAR"/>
    <s v="MEDICINA GENERAL"/>
    <s v="SENA-EVENTO"/>
    <x v="0"/>
    <n v="11056"/>
    <n v="42125"/>
    <x v="0"/>
    <x v="0"/>
    <s v="LEONOR"/>
    <s v="PEÃ‘A OROBIO"/>
    <n v="287287"/>
    <s v="PANAL ABSORBENT TENA PANTS ULTRA LARGE PAQUETE"/>
    <n v="31586286"/>
    <s v="JUANA YOHANE OROBIO VALENCIA"/>
    <x v="0"/>
    <x v="0"/>
  </r>
  <r>
    <x v="1"/>
    <x v="1"/>
    <n v="2"/>
    <n v="1"/>
    <s v="890.303.208-5"/>
    <s v="CC"/>
    <n v="29278029"/>
    <s v="Contributivo"/>
    <s v="19934690-01"/>
    <n v="1050125"/>
    <n v="1"/>
    <n v="1"/>
    <s v="CALCITRIOL 0.25 mcg"/>
    <s v="CAP"/>
    <s v="0.25 mcg"/>
    <m/>
    <n v="30"/>
    <s v="3240.00"/>
    <n v="97200"/>
    <s v="0.00"/>
    <n v="0"/>
    <n v="0"/>
    <n v="97200"/>
    <d v="2025-11-20T00:00:00"/>
    <s v="A"/>
    <d v="2025-11-20T00:00:00"/>
    <s v="I10X"/>
    <n v="1143859377"/>
    <s v="BLANCA CECILIA URRUTIA MOSQUERA"/>
    <s v="MEDICO GENERAL"/>
    <s v="SENA-EVENTO"/>
    <x v="1"/>
    <n v="11057"/>
    <n v="42250"/>
    <x v="1"/>
    <x v="1"/>
    <s v="RUTH"/>
    <s v="BERNAL DE VALDE"/>
    <n v="147421"/>
    <s v="CALCITRIOL 025MCG CAPSULA"/>
    <n v="53131233"/>
    <s v="ISABEL CRISTINA HORTUA OSPINA"/>
    <x v="1"/>
    <x v="1"/>
  </r>
  <r>
    <x v="1"/>
    <x v="1"/>
    <n v="2"/>
    <n v="1"/>
    <s v="890.303.208-5"/>
    <s v="CC"/>
    <n v="29278029"/>
    <s v="Contributivo"/>
    <s v="19935303-04"/>
    <n v="1050125"/>
    <n v="1"/>
    <n v="1"/>
    <s v="ACETAMINOFEN 500 mg"/>
    <s v="TAB"/>
    <s v="500 mg"/>
    <m/>
    <n v="20"/>
    <s v="52.00"/>
    <n v="1040"/>
    <s v="0.00"/>
    <n v="0"/>
    <n v="0"/>
    <n v="1040"/>
    <d v="2025-11-20T00:00:00"/>
    <s v="A"/>
    <d v="2025-11-20T00:00:00"/>
    <s v="I10X"/>
    <n v="1143859377"/>
    <s v="BLANCA CECILIA URRUTIA MOSQUERA"/>
    <s v="MEDICO GENERAL"/>
    <s v="SENA-EVENTO"/>
    <x v="1"/>
    <n v="11057"/>
    <n v="42250"/>
    <x v="1"/>
    <x v="1"/>
    <s v="RUTH"/>
    <s v="BERNAL DE VALDE"/>
    <n v="241971"/>
    <s v="ACETAMINOFN 500 MG TABLETAS"/>
    <n v="53131233"/>
    <s v="ISABEL CRISTINA HORTUA OSPINA"/>
    <x v="1"/>
    <x v="1"/>
  </r>
  <r>
    <x v="1"/>
    <x v="1"/>
    <n v="2"/>
    <n v="1"/>
    <s v="890.303.208-5"/>
    <s v="CC"/>
    <n v="29278029"/>
    <s v="Contributivo"/>
    <s v="01983281-03"/>
    <n v="1050125"/>
    <n v="0"/>
    <n v="1"/>
    <s v="ACIDO ACETILSALICILICO 100 mg"/>
    <s v="TLR"/>
    <s v="100 mg"/>
    <m/>
    <n v="30"/>
    <s v="2322.00"/>
    <n v="69660"/>
    <s v="0.00"/>
    <n v="0"/>
    <n v="0"/>
    <n v="69660"/>
    <d v="2025-11-20T00:00:00"/>
    <s v="A"/>
    <d v="2025-11-20T00:00:00"/>
    <s v="I10X"/>
    <n v="1143859377"/>
    <s v="BLANCA CECILIA URRUTIA MOSQUERA"/>
    <s v="MEDICO GENERAL"/>
    <s v="SENA-EVENTO"/>
    <x v="1"/>
    <n v="11057"/>
    <n v="42250"/>
    <x v="1"/>
    <x v="1"/>
    <s v="RUTH"/>
    <s v="BERNAL DE VALDE"/>
    <n v="118102"/>
    <s v="CARDIOASPIR 100MG TABLETA"/>
    <n v="53131233"/>
    <s v="ISABEL CRISTINA HORTUA OSPINA"/>
    <x v="1"/>
    <x v="1"/>
  </r>
  <r>
    <x v="1"/>
    <x v="1"/>
    <n v="2"/>
    <n v="1"/>
    <s v="890.303.208-5"/>
    <s v="CC"/>
    <n v="29278029"/>
    <s v="Contributivo"/>
    <n v="241474"/>
    <n v="1050125"/>
    <n v="2"/>
    <n v="1"/>
    <s v="GLICERINA SIMPLE VARIAS"/>
    <s v="SOL TOP"/>
    <s v="VARIAS"/>
    <m/>
    <n v="1"/>
    <s v="4852.00"/>
    <n v="4077"/>
    <s v="19.00"/>
    <n v="775"/>
    <n v="0"/>
    <n v="4852"/>
    <d v="2025-11-20T00:00:00"/>
    <s v="A"/>
    <d v="2025-11-20T00:00:00"/>
    <s v="I10X"/>
    <n v="1143859377"/>
    <s v="BLANCA CECILIA URRUTIA MOSQUERA"/>
    <s v="MEDICO GENERAL"/>
    <s v="SENA-EVENTO"/>
    <x v="1"/>
    <n v="11057"/>
    <n v="42250"/>
    <x v="1"/>
    <x v="1"/>
    <s v="RUTH"/>
    <s v="BERNAL DE VALDE"/>
    <n v="241474"/>
    <s v="GLICERINA CARBO PROD DROGAM LIQUIDO FCO GOTER"/>
    <n v="53131233"/>
    <s v="ISABEL CRISTINA HORTUA OSPINA"/>
    <x v="1"/>
    <x v="1"/>
  </r>
  <r>
    <x v="1"/>
    <x v="1"/>
    <n v="2"/>
    <n v="1"/>
    <s v="890.303.208-5"/>
    <s v="CC"/>
    <n v="29278029"/>
    <s v="Contributivo"/>
    <s v="20052046-03"/>
    <n v="1050125"/>
    <n v="2"/>
    <n v="1"/>
    <s v="OLMESARTAN - AMLODIPINO 20 mg - 5 mg"/>
    <s v="TAB"/>
    <s v="20 mg - 5 mg"/>
    <m/>
    <n v="28"/>
    <s v="8979.00"/>
    <n v="251412"/>
    <s v="0.00"/>
    <n v="0"/>
    <n v="0"/>
    <n v="251412"/>
    <d v="2025-11-20T00:00:00"/>
    <s v="A"/>
    <d v="2025-11-20T00:00:00"/>
    <s v="I10X"/>
    <n v="1143859377"/>
    <s v="BLANCA CECILIA URRUTIA MOSQUERA"/>
    <s v="MEDICO GENERAL"/>
    <s v="SENA-EVENTO"/>
    <x v="1"/>
    <n v="11057"/>
    <n v="42250"/>
    <x v="1"/>
    <x v="1"/>
    <s v="RUTH"/>
    <s v="BERNAL DE VALDE"/>
    <n v="237153"/>
    <s v="ILTUXAM 205MG TABLETAS"/>
    <n v="53131233"/>
    <s v="ISABEL CRISTINA HORTUA OSPINA"/>
    <x v="1"/>
    <x v="1"/>
  </r>
  <r>
    <x v="1"/>
    <x v="1"/>
    <n v="2"/>
    <n v="1"/>
    <s v="890.303.208-5"/>
    <s v="CC"/>
    <n v="29278029"/>
    <s v="Contributivo"/>
    <s v="20159113-06"/>
    <n v="1050125"/>
    <n v="2"/>
    <n v="1"/>
    <s v="ESOMEPRAZOL 40 mg"/>
    <s v="TLR"/>
    <s v="40 mg"/>
    <m/>
    <n v="28"/>
    <s v="6544.00"/>
    <n v="183232"/>
    <s v="0.00"/>
    <n v="0"/>
    <n v="0"/>
    <n v="183232"/>
    <d v="2025-11-26T00:00:00"/>
    <s v="A"/>
    <d v="2025-11-26T00:00:00"/>
    <s v="I10X"/>
    <n v="1143859377"/>
    <s v="BLANCA CECILIA URRUTIA MOSQUERA"/>
    <s v="MEDICO GENERAL"/>
    <s v="SENA-EVENTO"/>
    <x v="1"/>
    <n v="11057"/>
    <n v="42250"/>
    <x v="1"/>
    <x v="1"/>
    <s v="RUTH"/>
    <s v="BERNAL DE VALDE"/>
    <n v="296609"/>
    <s v="NEDOX 40 MG LAFRANCOL TABLETA GASTRO CAJA"/>
    <n v="53131233"/>
    <s v="ISABEL CRISTINA HORTUA OSPINA"/>
    <x v="1"/>
    <x v="1"/>
  </r>
  <r>
    <x v="1"/>
    <x v="1"/>
    <n v="2"/>
    <n v="1"/>
    <s v="890.303.208-5"/>
    <s v="CC"/>
    <n v="29278029"/>
    <s v="Contributivo"/>
    <s v="19951790-02"/>
    <n v="1050125"/>
    <n v="1"/>
    <n v="1"/>
    <s v="HIALURONATO DE SODIO 4 mg/mL"/>
    <s v="SOL OFT"/>
    <s v="4 mg/mL"/>
    <m/>
    <n v="1"/>
    <s v="81722.00"/>
    <n v="81722"/>
    <s v="0.00"/>
    <n v="0"/>
    <n v="0"/>
    <n v="81722"/>
    <d v="2025-11-26T00:00:00"/>
    <s v="A"/>
    <d v="2025-11-26T00:00:00"/>
    <s v="I10X"/>
    <n v="1143859377"/>
    <s v="BLANCA CECILIA URRUTIA MOSQUERA"/>
    <s v="MEDICO GENERAL"/>
    <s v="SENA-EVENTO"/>
    <x v="1"/>
    <n v="11057"/>
    <n v="42250"/>
    <x v="1"/>
    <x v="1"/>
    <s v="RUTH"/>
    <s v="BERNAL DE VALDE"/>
    <n v="89761"/>
    <s v="TOPTEAR 10ML SOLUCION OFTALMICA"/>
    <n v="53131233"/>
    <s v="ISABEL CRISTINA HORTUA OSPINA"/>
    <x v="1"/>
    <x v="1"/>
  </r>
  <r>
    <x v="2"/>
    <x v="1"/>
    <n v="2"/>
    <n v="1"/>
    <s v="890.303.208-5"/>
    <s v="CC"/>
    <n v="1104804244"/>
    <s v="Contributivo"/>
    <s v="00207541-02"/>
    <n v="1066025"/>
    <n v="0"/>
    <n v="1"/>
    <s v="ROCIVERINA 10 mg"/>
    <s v="TAB"/>
    <s v="10 mg"/>
    <m/>
    <n v="15"/>
    <s v="4398.00"/>
    <n v="65970"/>
    <s v="0.00"/>
    <n v="0"/>
    <n v="0"/>
    <n v="65970"/>
    <d v="2025-11-26T00:00:00"/>
    <s v="A"/>
    <d v="2025-11-26T00:00:00"/>
    <s v="R104"/>
    <n v="1107096147"/>
    <s v="EDGARDO CAICEDO ANGULO"/>
    <s v="MEDICINA GENERAL"/>
    <s v="SENA-EVENTO"/>
    <x v="1"/>
    <n v="11057"/>
    <n v="42340"/>
    <x v="2"/>
    <x v="2"/>
    <s v="NATALIA"/>
    <s v="FRANCO RAMIREZ"/>
    <n v="106913"/>
    <s v="RILATEN 10MG GRAGEAS"/>
    <n v="31575647"/>
    <s v="MERLY ESCOBAR"/>
    <x v="2"/>
    <x v="1"/>
  </r>
  <r>
    <x v="3"/>
    <x v="1"/>
    <n v="2"/>
    <n v="1"/>
    <s v="890.303.208-5"/>
    <s v="CC"/>
    <n v="18392869"/>
    <s v="Contributivo"/>
    <s v="19970870-02"/>
    <s v="852699-5"/>
    <n v="1"/>
    <n v="1"/>
    <s v="BETAHISTINA  8 mg"/>
    <s v="TAB"/>
    <s v="8 mg"/>
    <m/>
    <n v="60"/>
    <s v="2214.00"/>
    <n v="132840"/>
    <s v="0.00"/>
    <n v="0"/>
    <n v="0"/>
    <n v="132840"/>
    <d v="2025-11-26T00:00:00"/>
    <s v="A"/>
    <d v="2025-11-26T00:00:00"/>
    <s v="H819"/>
    <n v="99999"/>
    <s v="MEDICO  GENERICO"/>
    <s v="MEDICINA GENERAL"/>
    <s v="SENA-EVENTO"/>
    <x v="1"/>
    <n v="11057"/>
    <n v="42341"/>
    <x v="3"/>
    <x v="1"/>
    <s v="NORBEY"/>
    <s v="ARIAS MOLINA"/>
    <n v="146286"/>
    <s v="BETAHISTINA 8MG TABLETAS"/>
    <n v="53131233"/>
    <s v="ISABEL CRISTINA HORTUA OSPINA"/>
    <x v="3"/>
    <x v="1"/>
  </r>
  <r>
    <x v="4"/>
    <x v="1"/>
    <n v="2"/>
    <n v="1"/>
    <s v="890.303.208-5"/>
    <s v="CC"/>
    <n v="29032883"/>
    <s v="Contributivo"/>
    <n v="287291"/>
    <n v="1053525"/>
    <n v="2"/>
    <n v="1"/>
    <s v="PANAL TALLA L"/>
    <s v="NA"/>
    <s v="TALLA L"/>
    <m/>
    <n v="6"/>
    <s v="95016.00"/>
    <n v="479072"/>
    <s v="19.00"/>
    <n v="91024"/>
    <n v="0"/>
    <n v="570096"/>
    <d v="2025-11-26T00:00:00"/>
    <s v="A"/>
    <d v="2025-11-26T00:00:00"/>
    <s v="I10X"/>
    <n v="91256338"/>
    <s v="ANDRES MAURICIO JACOME"/>
    <s v="MEDICINA GENERAL"/>
    <s v="SENA-EVENTO"/>
    <x v="1"/>
    <n v="11057"/>
    <n v="42342"/>
    <x v="4"/>
    <x v="1"/>
    <s v="MARGARITA"/>
    <s v="ROMERO DE ARIAS"/>
    <n v="287291"/>
    <s v="PANAL ABSORBENT TENA PANTS ULTRA LARGE PAQUETE"/>
    <n v="1006181588"/>
    <s v="DAYANA CAICEDO RODRIGUEZ"/>
    <x v="4"/>
    <x v="1"/>
  </r>
  <r>
    <x v="4"/>
    <x v="1"/>
    <n v="2"/>
    <n v="1"/>
    <s v="890.303.208-5"/>
    <s v="CC"/>
    <n v="29032883"/>
    <s v="Contributivo"/>
    <n v="888079"/>
    <n v="1053525"/>
    <n v="8"/>
    <n v="1"/>
    <s v="EN CASA MAS SEGURO NA"/>
    <s v="NA"/>
    <s v="NA"/>
    <m/>
    <n v="1"/>
    <s v="6630.00"/>
    <n v="5571"/>
    <s v="19.00"/>
    <n v="1059"/>
    <n v="0"/>
    <n v="6630"/>
    <d v="2025-11-26T00:00:00"/>
    <s v="A"/>
    <d v="2025-11-26T00:00:00"/>
    <s v="I10X"/>
    <n v="91256338"/>
    <s v="ANDRES MAURICIO JACOME"/>
    <s v="MEDICINA GENERAL"/>
    <s v="SENA-EVENTO"/>
    <x v="1"/>
    <n v="11057"/>
    <n v="42342"/>
    <x v="4"/>
    <x v="1"/>
    <s v="MARGARITA"/>
    <s v="ROMERO DE ARIAS"/>
    <n v="888079"/>
    <s v="SERVICIO D0MICILIO"/>
    <n v="1006181588"/>
    <s v="DAYANA CAICEDO RODRIGUEZ"/>
    <x v="4"/>
    <x v="1"/>
  </r>
  <r>
    <x v="4"/>
    <x v="1"/>
    <n v="2"/>
    <n v="1"/>
    <s v="890.303.208-5"/>
    <s v="CC"/>
    <n v="29032883"/>
    <s v="Contributivo"/>
    <s v="20028918-05"/>
    <n v="1053525"/>
    <n v="2"/>
    <n v="1"/>
    <s v="PREGABALINA 25 mg"/>
    <s v="CAP"/>
    <s v="25 mg"/>
    <m/>
    <n v="30"/>
    <s v="555.00"/>
    <n v="16650"/>
    <s v="0.00"/>
    <n v="0"/>
    <n v="0"/>
    <n v="16650"/>
    <d v="2025-11-26T00:00:00"/>
    <s v="A"/>
    <d v="2025-11-26T00:00:00"/>
    <s v="I10X"/>
    <n v="91256338"/>
    <s v="ANDRES MAURICIO JACOME"/>
    <s v="MEDICINA GENERAL"/>
    <s v="SENA-EVENTO"/>
    <x v="1"/>
    <n v="11057"/>
    <n v="42342"/>
    <x v="4"/>
    <x v="1"/>
    <s v="MARGARITA"/>
    <s v="ROMERO DE ARIAS"/>
    <n v="236949"/>
    <s v="LYRICA 25MG CAPSULAS"/>
    <n v="1006181588"/>
    <s v="DAYANA CAICEDO RODRIGUEZ"/>
    <x v="4"/>
    <x v="1"/>
  </r>
  <r>
    <x v="4"/>
    <x v="1"/>
    <n v="2"/>
    <n v="1"/>
    <s v="890.303.208-5"/>
    <s v="CC"/>
    <n v="29032883"/>
    <s v="Contributivo"/>
    <s v="20138398-05"/>
    <n v="1053525"/>
    <n v="2"/>
    <n v="1"/>
    <s v="ACETAMINOFEN 500 mg"/>
    <s v="TAB"/>
    <s v="500 mg"/>
    <m/>
    <n v="30"/>
    <s v="782.00"/>
    <n v="23460"/>
    <s v="0.00"/>
    <n v="0"/>
    <n v="0"/>
    <n v="23460"/>
    <d v="2025-11-26T00:00:00"/>
    <s v="A"/>
    <d v="2025-11-26T00:00:00"/>
    <s v="I10X"/>
    <n v="91256338"/>
    <s v="ANDRES MAURICIO JACOME"/>
    <s v="MEDICINA GENERAL"/>
    <s v="SENA-EVENTO"/>
    <x v="1"/>
    <n v="11057"/>
    <n v="42342"/>
    <x v="4"/>
    <x v="1"/>
    <s v="MARGARITA"/>
    <s v="ROMERO DE ARIAS"/>
    <n v="316305"/>
    <s v="DOLEX AVANZADO HALEON 500MG TABLETA BLISTER"/>
    <n v="1006181588"/>
    <s v="DAYANA CAICEDO RODRIGUEZ"/>
    <x v="4"/>
    <x v="1"/>
  </r>
  <r>
    <x v="4"/>
    <x v="1"/>
    <n v="2"/>
    <n v="1"/>
    <s v="890.303.208-5"/>
    <s v="CC"/>
    <n v="29032883"/>
    <s v="Contributivo"/>
    <s v="19915315-02"/>
    <n v="1053525"/>
    <n v="1"/>
    <n v="1"/>
    <s v="NEBIVOLOL 5 mg"/>
    <s v="TAB"/>
    <s v="5 mg"/>
    <m/>
    <n v="28"/>
    <s v="1848.00"/>
    <n v="51744"/>
    <s v="0.00"/>
    <n v="0"/>
    <n v="0"/>
    <n v="51744"/>
    <d v="2025-11-26T00:00:00"/>
    <s v="A"/>
    <d v="2025-11-26T00:00:00"/>
    <s v="I10X"/>
    <n v="91256338"/>
    <s v="ANDRES MAURICIO JACOME"/>
    <s v="MEDICINA GENERAL"/>
    <s v="SENA-EVENTO"/>
    <x v="1"/>
    <n v="11057"/>
    <n v="42342"/>
    <x v="4"/>
    <x v="1"/>
    <s v="MARGARITA"/>
    <s v="ROMERO DE ARIAS"/>
    <n v="269026"/>
    <s v="NEBILET 5MG TABLETAS CADA UNO"/>
    <n v="1006181588"/>
    <s v="DAYANA CAICEDO RODRIGUEZ"/>
    <x v="4"/>
    <x v="1"/>
  </r>
  <r>
    <x v="4"/>
    <x v="1"/>
    <n v="2"/>
    <n v="1"/>
    <s v="890.303.208-5"/>
    <s v="CC"/>
    <n v="29032883"/>
    <s v="Contributivo"/>
    <s v="00045820-04"/>
    <n v="1053525"/>
    <n v="0"/>
    <n v="1"/>
    <s v="PROPAFENONA 150 mg"/>
    <s v="TAB"/>
    <s v="150 mg"/>
    <m/>
    <n v="30"/>
    <s v="7818.00"/>
    <n v="234540"/>
    <s v="0.00"/>
    <n v="0"/>
    <n v="0"/>
    <n v="234540"/>
    <d v="2025-11-26T00:00:00"/>
    <s v="A"/>
    <d v="2025-11-26T00:00:00"/>
    <s v="I10X"/>
    <n v="91256338"/>
    <s v="ANDRES MAURICIO JACOME"/>
    <s v="MEDICINA GENERAL"/>
    <s v="SENA-EVENTO"/>
    <x v="1"/>
    <n v="11057"/>
    <n v="42342"/>
    <x v="4"/>
    <x v="1"/>
    <s v="MARGARITA"/>
    <s v="ROMERO DE ARIAS"/>
    <n v="129107"/>
    <s v="RYTMONORM 150MG TBALETAS"/>
    <n v="1006181588"/>
    <s v="DAYANA CAICEDO RODRIGUEZ"/>
    <x v="4"/>
    <x v="1"/>
  </r>
  <r>
    <x v="4"/>
    <x v="1"/>
    <n v="2"/>
    <n v="1"/>
    <s v="890.303.208-5"/>
    <s v="CC"/>
    <n v="29032883"/>
    <s v="Contributivo"/>
    <s v="00042216-13"/>
    <n v="1053525"/>
    <n v="0"/>
    <n v="1"/>
    <s v="FUROSEMIDA 40 mg"/>
    <s v="TAB"/>
    <s v="40 mg"/>
    <m/>
    <n v="30"/>
    <s v="56.00"/>
    <n v="1680"/>
    <s v="0.00"/>
    <n v="0"/>
    <n v="0"/>
    <n v="1680"/>
    <d v="2025-11-26T00:00:00"/>
    <s v="A"/>
    <d v="2025-11-26T00:00:00"/>
    <s v="I10X"/>
    <n v="91256338"/>
    <s v="ANDRES MAURICIO JACOME"/>
    <s v="MEDICINA GENERAL"/>
    <s v="SENA-EVENTO"/>
    <x v="1"/>
    <n v="11057"/>
    <n v="42342"/>
    <x v="4"/>
    <x v="1"/>
    <s v="MARGARITA"/>
    <s v="ROMERO DE ARIAS"/>
    <n v="42109"/>
    <s v="FUROSEMIDA 40MG TABLETAS"/>
    <n v="1006181588"/>
    <s v="DAYANA CAICEDO RODRIGUEZ"/>
    <x v="4"/>
    <x v="1"/>
  </r>
  <r>
    <x v="4"/>
    <x v="1"/>
    <n v="2"/>
    <n v="1"/>
    <s v="890.303.208-5"/>
    <s v="CC"/>
    <n v="29032883"/>
    <s v="Contributivo"/>
    <s v="20040898-03"/>
    <n v="1053525"/>
    <n v="2"/>
    <n v="1"/>
    <s v="APIXABAN 2.5 mg"/>
    <s v="TAB"/>
    <s v="2.5 mg"/>
    <m/>
    <n v="60"/>
    <s v="3384.00"/>
    <n v="203040"/>
    <s v="0.00"/>
    <n v="0"/>
    <n v="0"/>
    <n v="203040"/>
    <d v="2025-11-26T00:00:00"/>
    <s v="A"/>
    <d v="2025-11-26T00:00:00"/>
    <s v="I10X"/>
    <n v="91256338"/>
    <s v="ANDRES MAURICIO JACOME"/>
    <s v="MEDICINA GENERAL"/>
    <s v="SENA-EVENTO"/>
    <x v="1"/>
    <n v="11057"/>
    <n v="42342"/>
    <x v="4"/>
    <x v="1"/>
    <s v="MARGARITA"/>
    <s v="ROMERO DE ARIAS"/>
    <n v="253081"/>
    <s v="ELIQUIS 25MG TABLETAS"/>
    <n v="1006181588"/>
    <s v="DAYANA CAICEDO RODRIGUEZ"/>
    <x v="4"/>
    <x v="1"/>
  </r>
  <r>
    <x v="4"/>
    <x v="1"/>
    <n v="2"/>
    <n v="1"/>
    <s v="890.303.208-5"/>
    <s v="CC"/>
    <n v="29032883"/>
    <s v="Contributivo"/>
    <s v="20023511-03"/>
    <n v="1053525"/>
    <n v="2"/>
    <n v="1"/>
    <s v="LINAGLIPTINA 5 mg"/>
    <s v="TAB"/>
    <s v="5 mg"/>
    <m/>
    <n v="30"/>
    <s v="4430.00"/>
    <n v="132900"/>
    <s v="0.00"/>
    <n v="0"/>
    <n v="0"/>
    <n v="132900"/>
    <d v="2025-11-26T00:00:00"/>
    <s v="A"/>
    <d v="2025-11-26T00:00:00"/>
    <s v="I10X"/>
    <n v="91256338"/>
    <s v="ANDRES MAURICIO JACOME"/>
    <s v="MEDICINA GENERAL"/>
    <s v="SENA-EVENTO"/>
    <x v="1"/>
    <n v="11057"/>
    <n v="42342"/>
    <x v="4"/>
    <x v="1"/>
    <s v="MARGARITA"/>
    <s v="ROMERO DE ARIAS"/>
    <n v="222437"/>
    <s v="TRAYENTA 5MG TABLETAS"/>
    <n v="1006181588"/>
    <s v="DAYANA CAICEDO RODRIGUEZ"/>
    <x v="4"/>
    <x v="1"/>
  </r>
  <r>
    <x v="4"/>
    <x v="1"/>
    <n v="2"/>
    <n v="1"/>
    <s v="890.303.208-5"/>
    <s v="CC"/>
    <n v="29032883"/>
    <s v="Contributivo"/>
    <s v="20103118-01"/>
    <n v="1053525"/>
    <n v="2"/>
    <n v="1"/>
    <s v="NIMESULIDA 3 G"/>
    <s v="GEL"/>
    <s v="3 G"/>
    <m/>
    <n v="1"/>
    <s v="29515.00"/>
    <n v="29515"/>
    <s v="0.00"/>
    <n v="0"/>
    <n v="0"/>
    <n v="29515"/>
    <d v="2025-11-26T00:00:00"/>
    <s v="A"/>
    <d v="2025-11-26T00:00:00"/>
    <s v="I10X"/>
    <n v="91256338"/>
    <s v="ANDRES MAURICIO JACOME"/>
    <s v="MEDICINA GENERAL"/>
    <s v="SENA-EVENTO"/>
    <x v="1"/>
    <n v="11057"/>
    <n v="42342"/>
    <x v="4"/>
    <x v="1"/>
    <s v="MARGARITA"/>
    <s v="ROMERO DE ARIAS"/>
    <n v="286048"/>
    <s v="MESULID 3 GEL TUBO"/>
    <n v="1006181588"/>
    <s v="DAYANA CAICEDO RODRIGUEZ"/>
    <x v="4"/>
    <x v="1"/>
  </r>
  <r>
    <x v="4"/>
    <x v="1"/>
    <n v="2"/>
    <n v="1"/>
    <s v="890.303.208-5"/>
    <s v="CC"/>
    <n v="29032883"/>
    <s v="Contributivo"/>
    <s v="20003175-05"/>
    <n v="1053525"/>
    <n v="2"/>
    <n v="1"/>
    <s v="LOSARTAN 50 mg"/>
    <s v="TAB"/>
    <s v="50 mg"/>
    <m/>
    <n v="30"/>
    <s v="9439.00"/>
    <n v="283170"/>
    <s v="0.00"/>
    <n v="0"/>
    <n v="0"/>
    <n v="283170"/>
    <d v="2025-11-26T00:00:00"/>
    <s v="A"/>
    <d v="2025-11-26T00:00:00"/>
    <s v="I10X"/>
    <n v="91256338"/>
    <s v="ANDRES MAURICIO JACOME"/>
    <s v="MEDICINA GENERAL"/>
    <s v="SENA-EVENTO"/>
    <x v="1"/>
    <n v="11057"/>
    <n v="42342"/>
    <x v="4"/>
    <x v="1"/>
    <s v="MARGARITA"/>
    <s v="ROMERO DE ARIAS"/>
    <n v="173719"/>
    <s v="SATOREN 50MG TABLETAS"/>
    <n v="1006181588"/>
    <s v="DAYANA CAICEDO RODRIGUEZ"/>
    <x v="4"/>
    <x v="1"/>
  </r>
  <r>
    <x v="5"/>
    <x v="2"/>
    <n v="2"/>
    <n v="1"/>
    <s v="890.303.208-5"/>
    <s v="CC"/>
    <n v="51737611"/>
    <s v="Contributivo"/>
    <s v="19940656-07"/>
    <n v="1073725"/>
    <n v="1"/>
    <n v="1"/>
    <s v="CALCIO (CARBONATO) - VITAMINA D3 (COLECALCIFEROL) 11.276 g (500 mg) - 4500 U.I. "/>
    <s v="POL SUS"/>
    <s v="11.276 g (500 mg) - 4500 U.I. "/>
    <m/>
    <n v="30"/>
    <s v="802.00"/>
    <n v="24060"/>
    <s v="0.00"/>
    <n v="0"/>
    <n v="0"/>
    <n v="24060"/>
    <d v="2025-11-27T00:00:00"/>
    <s v="A"/>
    <d v="2025-11-27T00:00:00"/>
    <s v="E785"/>
    <n v="1151959367"/>
    <s v="JUAN DAVID DIAZ RENDON"/>
    <s v="MEDICO GENERAL"/>
    <s v="SENA-EVENTO"/>
    <x v="1"/>
    <n v="11057"/>
    <n v="42349"/>
    <x v="5"/>
    <x v="1"/>
    <s v="BLANCA NIEVES"/>
    <s v="ALONSO GONZALEZ"/>
    <n v="118777"/>
    <s v="BIOCALCIUM D POLVO SUSP ORAL"/>
    <n v="31308162"/>
    <s v="MIRIAM YUDNERY BARRIOS"/>
    <x v="5"/>
    <x v="2"/>
  </r>
  <r>
    <x v="5"/>
    <x v="2"/>
    <n v="2"/>
    <n v="1"/>
    <s v="890.303.208-5"/>
    <s v="CC"/>
    <n v="51737611"/>
    <s v="Contributivo"/>
    <s v="19938609-08"/>
    <n v="1073725"/>
    <n v="1"/>
    <n v="1"/>
    <s v="NIFEDIPINA 30 mg"/>
    <s v="CLP"/>
    <s v="30 mg"/>
    <m/>
    <n v="30"/>
    <s v="10291.00"/>
    <n v="308730"/>
    <s v="0.00"/>
    <n v="0"/>
    <n v="0"/>
    <n v="308730"/>
    <d v="2025-11-27T00:00:00"/>
    <s v="A"/>
    <d v="2025-11-27T00:00:00"/>
    <s v="E785"/>
    <n v="1151959367"/>
    <s v="JUAN DAVID DIAZ RENDON"/>
    <s v="MEDICO GENERAL"/>
    <s v="SENA-EVENTO"/>
    <x v="1"/>
    <n v="11057"/>
    <n v="42349"/>
    <x v="5"/>
    <x v="1"/>
    <s v="BLANCA NIEVES"/>
    <s v="ALONSO GONZALEZ"/>
    <n v="299363"/>
    <s v="CARDIOSOL PROCAPS  INT TABLSOST 30MG CADA UNO"/>
    <n v="31308162"/>
    <s v="MIRIAM YUDNERY BARRIOS"/>
    <x v="5"/>
    <x v="2"/>
  </r>
  <r>
    <x v="5"/>
    <x v="2"/>
    <n v="2"/>
    <n v="1"/>
    <s v="890.303.208-5"/>
    <s v="CC"/>
    <n v="51737611"/>
    <s v="Contributivo"/>
    <s v="19931073-02"/>
    <n v="1073725"/>
    <n v="1"/>
    <n v="1"/>
    <s v="ZOFENOPRIL CALCICO 30MG"/>
    <s v="TAB"/>
    <s v="30MG"/>
    <m/>
    <n v="28"/>
    <s v="6302.00"/>
    <n v="176456"/>
    <s v="0.00"/>
    <n v="0"/>
    <n v="0"/>
    <n v="176456"/>
    <d v="2025-11-27T00:00:00"/>
    <s v="A"/>
    <d v="2025-11-27T00:00:00"/>
    <s v="E785"/>
    <n v="1151959367"/>
    <s v="JUAN DAVID DIAZ RENDON"/>
    <s v="MEDICO GENERAL"/>
    <s v="SENA-EVENTO"/>
    <x v="1"/>
    <n v="11057"/>
    <n v="42349"/>
    <x v="5"/>
    <x v="1"/>
    <s v="BLANCA NIEVES"/>
    <s v="ALONSO GONZALEZ"/>
    <n v="277002"/>
    <s v="BIFRIL 30MG MENARINI TABLETAS CAJA"/>
    <n v="31308162"/>
    <s v="MIRIAM YUDNERY BARRIOS"/>
    <x v="5"/>
    <x v="2"/>
  </r>
  <r>
    <x v="5"/>
    <x v="2"/>
    <n v="2"/>
    <n v="1"/>
    <s v="890.303.208-5"/>
    <s v="CC"/>
    <n v="51737611"/>
    <s v="Contributivo"/>
    <s v="20016190-07"/>
    <n v="1073725"/>
    <n v="2"/>
    <n v="1"/>
    <s v="ROSUVASTATINA - EZETIMIBA 20 mg - 10 mg"/>
    <s v="TAB"/>
    <s v="20 mg - 10 mg"/>
    <m/>
    <n v="28"/>
    <s v="13684.00"/>
    <n v="383152"/>
    <s v="0.00"/>
    <n v="0"/>
    <n v="0"/>
    <n v="383152"/>
    <d v="2025-11-27T00:00:00"/>
    <s v="A"/>
    <d v="2025-11-27T00:00:00"/>
    <s v="E785"/>
    <n v="1151959367"/>
    <s v="JUAN DAVID DIAZ RENDON"/>
    <s v="MEDICO GENERAL"/>
    <s v="SENA-EVENTO"/>
    <x v="1"/>
    <n v="11057"/>
    <n v="42349"/>
    <x v="5"/>
    <x v="1"/>
    <s v="BLANCA NIEVES"/>
    <s v="ALONSO GONZALEZ"/>
    <n v="266736"/>
    <s v="CARDIOMAX PLUS 1020MG TABLETAS"/>
    <n v="31308162"/>
    <s v="MIRIAM YUDNERY BARRIOS"/>
    <x v="5"/>
    <x v="2"/>
  </r>
  <r>
    <x v="5"/>
    <x v="2"/>
    <n v="2"/>
    <n v="1"/>
    <s v="890.303.208-5"/>
    <s v="CC"/>
    <n v="51737611"/>
    <s v="Contributivo"/>
    <s v="00227297-05"/>
    <n v="1073725"/>
    <n v="0"/>
    <n v="1"/>
    <s v="DICLOFENACO 1 % (1.16 g)"/>
    <s v="GELTOP"/>
    <s v="1 % (1.16 g)"/>
    <m/>
    <n v="1"/>
    <s v="47134.00"/>
    <n v="47134"/>
    <s v="0.00"/>
    <n v="0"/>
    <n v="0"/>
    <n v="47134"/>
    <d v="2025-11-27T00:00:00"/>
    <s v="A"/>
    <d v="2025-11-27T00:00:00"/>
    <s v="E785"/>
    <n v="1151959367"/>
    <s v="JUAN DAVID DIAZ RENDON"/>
    <s v="MEDICO GENERAL"/>
    <s v="SENA-EVENTO"/>
    <x v="1"/>
    <n v="11057"/>
    <n v="42349"/>
    <x v="5"/>
    <x v="1"/>
    <s v="BLANCA NIEVES"/>
    <s v="ALONSO GONZALEZ"/>
    <n v="227"/>
    <s v="VOLTAREN EMULGL 30GR GEL TOPICA"/>
    <n v="31308162"/>
    <s v="MIRIAM YUDNERY BARRIOS"/>
    <x v="5"/>
    <x v="2"/>
  </r>
  <r>
    <x v="5"/>
    <x v="2"/>
    <n v="2"/>
    <n v="1"/>
    <s v="890.303.208-5"/>
    <s v="CC"/>
    <n v="51737611"/>
    <s v="Contributivo"/>
    <s v="00035618-02"/>
    <n v="1073725"/>
    <n v="0"/>
    <n v="1"/>
    <s v="PROPRANOLOL 40 mg"/>
    <s v="TAB"/>
    <s v="40 mg"/>
    <m/>
    <n v="30"/>
    <s v="72.00"/>
    <n v="2160"/>
    <s v="0.00"/>
    <n v="0"/>
    <n v="0"/>
    <n v="2160"/>
    <d v="2025-11-27T00:00:00"/>
    <s v="A"/>
    <d v="2025-11-27T00:00:00"/>
    <s v="E785"/>
    <n v="1151959367"/>
    <s v="JUAN DAVID DIAZ RENDON"/>
    <s v="MEDICO GENERAL"/>
    <s v="SENA-EVENTO"/>
    <x v="1"/>
    <n v="11057"/>
    <n v="42349"/>
    <x v="5"/>
    <x v="1"/>
    <s v="BLANCA NIEVES"/>
    <s v="ALONSO GONZALEZ"/>
    <n v="299275"/>
    <s v="PROPRANOLOL TECNOQUIM INT TAB 40MG CADA UNO"/>
    <n v="31308162"/>
    <s v="MIRIAM YUDNERY BARRIOS"/>
    <x v="5"/>
    <x v="2"/>
  </r>
  <r>
    <x v="5"/>
    <x v="2"/>
    <n v="2"/>
    <n v="1"/>
    <s v="890.303.208-5"/>
    <s v="CC"/>
    <n v="51737611"/>
    <s v="Contributivo"/>
    <s v="20072221-03"/>
    <n v="1073725"/>
    <n v="2"/>
    <n v="1"/>
    <s v="NAPROXENO - TIOCOLCHICOSIDO 250 mg - 4 mg"/>
    <s v="TAB"/>
    <s v="250 mg - 4 mg"/>
    <m/>
    <n v="14"/>
    <s v="5746.00"/>
    <n v="80444"/>
    <s v="0.00"/>
    <n v="0"/>
    <n v="0"/>
    <n v="80444"/>
    <d v="2025-11-27T00:00:00"/>
    <s v="A"/>
    <d v="2025-11-27T00:00:00"/>
    <s v="E785"/>
    <n v="1151959367"/>
    <s v="JUAN DAVID DIAZ RENDON"/>
    <s v="MEDICO GENERAL"/>
    <s v="SENA-EVENTO"/>
    <x v="1"/>
    <n v="11057"/>
    <n v="42349"/>
    <x v="5"/>
    <x v="1"/>
    <s v="BLANCA NIEVES"/>
    <s v="ALONSO GONZALEZ"/>
    <n v="253347"/>
    <s v="FLEXIMAX NAP TAB REC 2504MG"/>
    <n v="31308162"/>
    <s v="MIRIAM YUDNERY BARRIOS"/>
    <x v="5"/>
    <x v="2"/>
  </r>
  <r>
    <x v="6"/>
    <x v="2"/>
    <n v="2"/>
    <n v="1"/>
    <s v="890.303.208-5"/>
    <s v="CC"/>
    <n v="29052422"/>
    <s v="Contributivo"/>
    <n v="888079"/>
    <n v="1058025"/>
    <n v="8"/>
    <n v="1"/>
    <s v="EN CASA MAS SEGURO NA"/>
    <s v="NA"/>
    <s v="NA"/>
    <m/>
    <n v="1"/>
    <s v="6630.00"/>
    <n v="5571"/>
    <s v="19.00"/>
    <n v="1059"/>
    <n v="0"/>
    <n v="6630"/>
    <d v="2025-11-27T00:00:00"/>
    <s v="A"/>
    <d v="2025-11-27T00:00:00"/>
    <s v="F009"/>
    <n v="91256338"/>
    <s v="ANDRES MAURICIO JACOME"/>
    <s v="MEDICINA GENERAL"/>
    <s v="SENA-EVENTO"/>
    <x v="1"/>
    <n v="11057"/>
    <n v="42350"/>
    <x v="6"/>
    <x v="1"/>
    <s v="MARIA DE LOS ANGELES"/>
    <s v="MOYA GAMBOA"/>
    <n v="888079"/>
    <s v="SERVICIO D0MICILIO"/>
    <n v="31308162"/>
    <s v="MIRIAM YUDNERY BARRIOS"/>
    <x v="6"/>
    <x v="2"/>
  </r>
  <r>
    <x v="6"/>
    <x v="2"/>
    <n v="2"/>
    <n v="1"/>
    <s v="890.303.208-5"/>
    <s v="CC"/>
    <n v="29052422"/>
    <s v="Contributivo"/>
    <n v="287291"/>
    <n v="1058025"/>
    <n v="2"/>
    <n v="1"/>
    <s v="PANAL TALLA L"/>
    <s v="NA"/>
    <s v="TALLA L"/>
    <m/>
    <n v="4"/>
    <s v="95016.00"/>
    <n v="319382"/>
    <s v="19.00"/>
    <n v="60682"/>
    <n v="0"/>
    <n v="380064"/>
    <d v="2025-11-27T00:00:00"/>
    <s v="A"/>
    <d v="2025-11-27T00:00:00"/>
    <s v="F009"/>
    <n v="91256338"/>
    <s v="ANDRES MAURICIO JACOME"/>
    <s v="MEDICINA GENERAL"/>
    <s v="SENA-EVENTO"/>
    <x v="1"/>
    <n v="11057"/>
    <n v="42350"/>
    <x v="6"/>
    <x v="1"/>
    <s v="MARIA DE LOS ANGELES"/>
    <s v="MOYA GAMBOA"/>
    <n v="287291"/>
    <s v="PANAL ABSORBENT TENA PANTS ULTRA LARGE PAQUETE"/>
    <n v="31308162"/>
    <s v="MIRIAM YUDNERY BARRIOS"/>
    <x v="6"/>
    <x v="2"/>
  </r>
  <r>
    <x v="6"/>
    <x v="2"/>
    <n v="2"/>
    <n v="1"/>
    <s v="890.303.208-5"/>
    <s v="CC"/>
    <n v="29052422"/>
    <s v="Contributivo"/>
    <s v="01983281-03"/>
    <n v="1058025"/>
    <n v="0"/>
    <n v="1"/>
    <s v="ACIDO ACETILSALICILICO 100 mg"/>
    <s v="TLR"/>
    <s v="100 mg"/>
    <m/>
    <n v="30"/>
    <s v="2322.00"/>
    <n v="69660"/>
    <s v="0.00"/>
    <n v="0"/>
    <n v="0"/>
    <n v="69660"/>
    <d v="2025-11-27T00:00:00"/>
    <s v="A"/>
    <d v="2025-11-27T00:00:00"/>
    <s v="F009"/>
    <n v="91256338"/>
    <s v="ANDRES MAURICIO JACOME"/>
    <s v="MEDICINA GENERAL"/>
    <s v="SENA-EVENTO"/>
    <x v="1"/>
    <n v="11057"/>
    <n v="42350"/>
    <x v="6"/>
    <x v="1"/>
    <s v="MARIA DE LOS ANGELES"/>
    <s v="MOYA GAMBOA"/>
    <n v="118102"/>
    <s v="CARDIOASPIR 100MG TABLETA"/>
    <n v="31308162"/>
    <s v="MIRIAM YUDNERY BARRIOS"/>
    <x v="6"/>
    <x v="2"/>
  </r>
  <r>
    <x v="6"/>
    <x v="2"/>
    <n v="2"/>
    <n v="1"/>
    <s v="890.303.208-5"/>
    <s v="CC"/>
    <n v="29052422"/>
    <s v="Contributivo"/>
    <s v="19985986-04"/>
    <n v="1058025"/>
    <n v="1"/>
    <n v="1"/>
    <s v="RIVASTIGMINA 27 mg"/>
    <s v="SIST TR"/>
    <s v="27 mg"/>
    <m/>
    <n v="30"/>
    <s v="18039.00"/>
    <n v="541170"/>
    <s v="0.00"/>
    <n v="0"/>
    <n v="0"/>
    <n v="541170"/>
    <d v="2025-11-27T00:00:00"/>
    <s v="A"/>
    <d v="2025-11-27T00:00:00"/>
    <s v="F009"/>
    <n v="91256338"/>
    <s v="ANDRES MAURICIO JACOME"/>
    <s v="MEDICINA GENERAL"/>
    <s v="SENA-EVENTO"/>
    <x v="1"/>
    <n v="11057"/>
    <n v="42350"/>
    <x v="6"/>
    <x v="1"/>
    <s v="MARIA DE LOS ANGELES"/>
    <s v="MOYA GAMBOA"/>
    <n v="219350"/>
    <s v="EXELON 27MG15C PARCHES TRNASDER"/>
    <n v="31308162"/>
    <s v="MIRIAM YUDNERY BARRIOS"/>
    <x v="6"/>
    <x v="2"/>
  </r>
  <r>
    <x v="6"/>
    <x v="2"/>
    <n v="2"/>
    <n v="1"/>
    <s v="890.303.208-5"/>
    <s v="CC"/>
    <n v="29052422"/>
    <s v="Contributivo"/>
    <s v="19996292-14"/>
    <n v="1058025"/>
    <n v="1"/>
    <n v="1"/>
    <s v="QUETIAPINA 100 mg"/>
    <s v="TAB"/>
    <s v="100 mg"/>
    <m/>
    <n v="30"/>
    <s v="501.00"/>
    <n v="15030"/>
    <s v="0.00"/>
    <n v="0"/>
    <n v="0"/>
    <n v="15030"/>
    <d v="2025-11-27T00:00:00"/>
    <s v="A"/>
    <d v="2025-11-27T00:00:00"/>
    <s v="F009"/>
    <n v="91256338"/>
    <s v="ANDRES MAURICIO JACOME"/>
    <s v="MEDICINA GENERAL"/>
    <s v="SENA-EVENTO"/>
    <x v="1"/>
    <n v="11057"/>
    <n v="42350"/>
    <x v="6"/>
    <x v="1"/>
    <s v="MARIA DE LOS ANGELES"/>
    <s v="MOYA GAMBOA"/>
    <n v="298887"/>
    <s v="QUETIAPINA 100 TECNOQUIMIC INT TAB 100MG CADA UNO"/>
    <n v="31308162"/>
    <s v="MIRIAM YUDNERY BARRIOS"/>
    <x v="6"/>
    <x v="2"/>
  </r>
  <r>
    <x v="6"/>
    <x v="2"/>
    <n v="2"/>
    <n v="1"/>
    <s v="890.303.208-5"/>
    <s v="CC"/>
    <n v="29052422"/>
    <s v="Contributivo"/>
    <s v="20069166-16"/>
    <n v="1058025"/>
    <n v="2"/>
    <n v="1"/>
    <s v="MEMANTINA 20 mg"/>
    <s v="TAB"/>
    <s v="20 mg"/>
    <m/>
    <n v="30"/>
    <s v="3095.00"/>
    <n v="92850"/>
    <s v="0.00"/>
    <n v="0"/>
    <n v="0"/>
    <n v="92850"/>
    <d v="2025-11-27T00:00:00"/>
    <s v="A"/>
    <d v="2025-11-27T00:00:00"/>
    <s v="F009"/>
    <n v="91256338"/>
    <s v="ANDRES MAURICIO JACOME"/>
    <s v="MEDICINA GENERAL"/>
    <s v="SENA-EVENTO"/>
    <x v="1"/>
    <n v="11057"/>
    <n v="42350"/>
    <x v="6"/>
    <x v="1"/>
    <s v="MARIA DE LOS ANGELES"/>
    <s v="MOYA GAMBOA"/>
    <n v="251495"/>
    <s v="MEMANTINA 20MG TAB RECUBIERTAS"/>
    <n v="31308162"/>
    <s v="MIRIAM YUDNERY BARRIOS"/>
    <x v="6"/>
    <x v="2"/>
  </r>
  <r>
    <x v="6"/>
    <x v="2"/>
    <n v="2"/>
    <n v="1"/>
    <s v="890.303.208-5"/>
    <s v="CC"/>
    <n v="29052422"/>
    <s v="Contributivo"/>
    <n v="287287"/>
    <n v="1058025"/>
    <n v="2"/>
    <n v="1"/>
    <s v="PANAL TALLA L"/>
    <s v="NA"/>
    <s v="TALLA L"/>
    <m/>
    <n v="1"/>
    <s v="55000.00"/>
    <n v="46218"/>
    <s v="19.00"/>
    <n v="8782"/>
    <n v="0"/>
    <n v="55000"/>
    <d v="2025-11-27T00:00:00"/>
    <s v="A"/>
    <d v="2025-11-27T00:00:00"/>
    <s v="F009"/>
    <n v="91256338"/>
    <s v="ANDRES MAURICIO JACOME"/>
    <s v="MEDICINA GENERAL"/>
    <s v="SENA-EVENTO"/>
    <x v="1"/>
    <n v="11057"/>
    <n v="42350"/>
    <x v="6"/>
    <x v="1"/>
    <s v="MARIA DE LOS ANGELES"/>
    <s v="MOYA GAMBOA"/>
    <n v="287287"/>
    <s v="PANAL ABSORBENT TENA PANTS ULTRA LARGE PAQUETE"/>
    <n v="31308162"/>
    <s v="MIRIAM YUDNERY BARRIOS"/>
    <x v="6"/>
    <x v="2"/>
  </r>
  <r>
    <x v="7"/>
    <x v="2"/>
    <n v="2"/>
    <n v="1"/>
    <s v="890.303.208-5"/>
    <s v="CC"/>
    <n v="31137060"/>
    <s v="Contributivo"/>
    <s v="00058158-03"/>
    <n v="1060925"/>
    <n v="0"/>
    <n v="1"/>
    <s v="FLUNARIZINA 5 mg"/>
    <s v="TAB"/>
    <s v="5 mg"/>
    <m/>
    <n v="60"/>
    <s v="2469.00"/>
    <n v="148140"/>
    <s v="0.00"/>
    <n v="0"/>
    <n v="0"/>
    <n v="148140"/>
    <d v="2025-11-27T00:00:00"/>
    <s v="A"/>
    <d v="2025-11-27T00:00:00"/>
    <s v="K295"/>
    <s v="0857/95"/>
    <s v="ANDRES MAURICIO JACOME REY"/>
    <s v="MEDICINA GENERAL"/>
    <s v="SENA-EVENTO"/>
    <x v="1"/>
    <n v="11057"/>
    <n v="42351"/>
    <x v="7"/>
    <x v="3"/>
    <s v="TERESA"/>
    <s v="GUZMAN DE GUZMA"/>
    <n v="38577"/>
    <s v="FLUZINA 5MG TABLETAS"/>
    <n v="1062274827"/>
    <s v="DIANA PAOLA BALLESTEROS"/>
    <x v="7"/>
    <x v="2"/>
  </r>
  <r>
    <x v="7"/>
    <x v="2"/>
    <n v="2"/>
    <n v="1"/>
    <s v="890.303.208-5"/>
    <s v="CC"/>
    <n v="31137060"/>
    <s v="Contributivo"/>
    <s v="20088450-03"/>
    <n v="1060925"/>
    <n v="2"/>
    <n v="1"/>
    <s v="VORTIOXETINA 10MG"/>
    <s v="TAB"/>
    <s v="10MG"/>
    <m/>
    <n v="28"/>
    <s v="3673.00"/>
    <n v="102844"/>
    <s v="0.00"/>
    <n v="0"/>
    <n v="0"/>
    <n v="102844"/>
    <d v="2025-11-27T00:00:00"/>
    <s v="A"/>
    <d v="2025-11-27T00:00:00"/>
    <s v="K295"/>
    <s v="0857/95"/>
    <s v="ANDRES MAURICIO JACOME REY"/>
    <s v="MEDICINA GENERAL"/>
    <s v="SENA-EVENTO"/>
    <x v="1"/>
    <n v="11057"/>
    <n v="42351"/>
    <x v="7"/>
    <x v="3"/>
    <s v="TERESA"/>
    <s v="GUZMAN DE GUZMA"/>
    <n v="264294"/>
    <s v="BRINTELLIX 10MG TABLETA RECUBIE"/>
    <n v="1062274827"/>
    <s v="DIANA PAOLA BALLESTEROS"/>
    <x v="7"/>
    <x v="2"/>
  </r>
  <r>
    <x v="7"/>
    <x v="2"/>
    <n v="2"/>
    <n v="1"/>
    <s v="890.303.208-5"/>
    <s v="CC"/>
    <n v="31137060"/>
    <s v="Contributivo"/>
    <s v="19908192-07"/>
    <n v="1060925"/>
    <n v="1"/>
    <n v="1"/>
    <s v="BISOPROLOL 2.5 mg"/>
    <s v="TAB"/>
    <s v="2.5 mg"/>
    <m/>
    <n v="60"/>
    <s v="350.00"/>
    <n v="21000"/>
    <s v="0.00"/>
    <n v="0"/>
    <n v="0"/>
    <n v="21000"/>
    <d v="2025-11-27T00:00:00"/>
    <s v="A"/>
    <d v="2025-11-27T00:00:00"/>
    <s v="K295"/>
    <s v="0857/95"/>
    <s v="ANDRES MAURICIO JACOME REY"/>
    <s v="MEDICINA GENERAL"/>
    <s v="SENA-EVENTO"/>
    <x v="1"/>
    <n v="11057"/>
    <n v="42351"/>
    <x v="7"/>
    <x v="3"/>
    <s v="TERESA"/>
    <s v="GUZMAN DE GUZMA"/>
    <n v="214101"/>
    <s v="CONCOR 25MG TABLETAS"/>
    <n v="1062274827"/>
    <s v="DIANA PAOLA BALLESTEROS"/>
    <x v="7"/>
    <x v="2"/>
  </r>
  <r>
    <x v="7"/>
    <x v="2"/>
    <n v="2"/>
    <n v="1"/>
    <s v="890.303.208-5"/>
    <s v="CC"/>
    <n v="31137060"/>
    <s v="Contributivo"/>
    <s v="19931835-07"/>
    <n v="1060925"/>
    <n v="1"/>
    <n v="1"/>
    <s v="LOSARTAN 50 mg"/>
    <s v="TAB"/>
    <s v="50 mg"/>
    <m/>
    <n v="120"/>
    <s v="648.00"/>
    <n v="77760"/>
    <s v="0.00"/>
    <n v="0"/>
    <n v="0"/>
    <n v="77760"/>
    <d v="2025-11-27T00:00:00"/>
    <s v="A"/>
    <d v="2025-11-27T00:00:00"/>
    <s v="K295"/>
    <s v="0857/95"/>
    <s v="ANDRES MAURICIO JACOME REY"/>
    <s v="MEDICINA GENERAL"/>
    <s v="SENA-EVENTO"/>
    <x v="1"/>
    <n v="11057"/>
    <n v="42351"/>
    <x v="7"/>
    <x v="3"/>
    <s v="TERESA"/>
    <s v="GUZMAN DE GUZMA"/>
    <n v="118008"/>
    <s v="LOSARTAN 50MG TABLETAS"/>
    <n v="1062274827"/>
    <s v="DIANA PAOLA BALLESTEROS"/>
    <x v="7"/>
    <x v="2"/>
  </r>
  <r>
    <x v="7"/>
    <x v="2"/>
    <n v="2"/>
    <n v="1"/>
    <s v="890.303.208-5"/>
    <s v="CC"/>
    <n v="31137060"/>
    <s v="Contributivo"/>
    <s v="20029235-10"/>
    <n v="1060925"/>
    <n v="2"/>
    <n v="1"/>
    <s v="RIVAROXABAN 20 mg"/>
    <s v="TAB"/>
    <s v="20 mg"/>
    <m/>
    <n v="60"/>
    <s v="7432.00"/>
    <n v="445920"/>
    <s v="0.00"/>
    <n v="0"/>
    <n v="0"/>
    <n v="445920"/>
    <d v="2025-11-27T00:00:00"/>
    <s v="A"/>
    <d v="2025-11-27T00:00:00"/>
    <s v="K295"/>
    <s v="0857/95"/>
    <s v="ANDRES MAURICIO JACOME REY"/>
    <s v="MEDICINA GENERAL"/>
    <s v="SENA-EVENTO"/>
    <x v="1"/>
    <n v="11057"/>
    <n v="42351"/>
    <x v="7"/>
    <x v="3"/>
    <s v="TERESA"/>
    <s v="GUZMAN DE GUZMA"/>
    <n v="303108"/>
    <s v="XARELTO 20MG BAYER    INT COMPRIMIDO RECU CADA UNO"/>
    <n v="1062274827"/>
    <s v="DIANA PAOLA BALLESTEROS"/>
    <x v="7"/>
    <x v="2"/>
  </r>
  <r>
    <x v="7"/>
    <x v="2"/>
    <n v="2"/>
    <n v="1"/>
    <s v="890.303.208-5"/>
    <s v="CC"/>
    <n v="31137060"/>
    <s v="Contributivo"/>
    <s v="00212444-27"/>
    <n v="1060925"/>
    <n v="0"/>
    <n v="1"/>
    <s v="ATORVASTATINA 20 mg"/>
    <s v="TAB"/>
    <s v="20 mg"/>
    <m/>
    <n v="60"/>
    <s v="4668.00"/>
    <n v="280080"/>
    <s v="0.00"/>
    <n v="0"/>
    <n v="0"/>
    <n v="280080"/>
    <d v="2025-11-27T00:00:00"/>
    <s v="A"/>
    <d v="2025-11-27T00:00:00"/>
    <s v="K295"/>
    <s v="0857/95"/>
    <s v="ANDRES MAURICIO JACOME REY"/>
    <s v="MEDICINA GENERAL"/>
    <s v="SENA-EVENTO"/>
    <x v="1"/>
    <n v="11057"/>
    <n v="42351"/>
    <x v="7"/>
    <x v="3"/>
    <s v="TERESA"/>
    <s v="GUZMAN DE GUZMA"/>
    <n v="129648"/>
    <s v="LIPITOR 20MG TABLETAS"/>
    <n v="1062274827"/>
    <s v="DIANA PAOLA BALLESTEROS"/>
    <x v="7"/>
    <x v="2"/>
  </r>
  <r>
    <x v="7"/>
    <x v="2"/>
    <n v="2"/>
    <n v="1"/>
    <s v="890.303.208-5"/>
    <s v="CC"/>
    <n v="31137060"/>
    <s v="Contributivo"/>
    <s v="20062937-08"/>
    <n v="1060925"/>
    <n v="2"/>
    <n v="1"/>
    <s v="VITAMINA D3 (COLECALCIFEROL) 2000 (2)"/>
    <s v="TAB"/>
    <s v="2000 (2)"/>
    <m/>
    <n v="60"/>
    <s v="409.00"/>
    <n v="24540"/>
    <s v="0.00"/>
    <n v="0"/>
    <n v="0"/>
    <n v="24540"/>
    <d v="2025-11-27T00:00:00"/>
    <s v="A"/>
    <d v="2025-11-27T00:00:00"/>
    <s v="K295"/>
    <s v="0857/95"/>
    <s v="ANDRES MAURICIO JACOME REY"/>
    <s v="MEDICINA GENERAL"/>
    <s v="SENA-EVENTO"/>
    <x v="1"/>
    <n v="11057"/>
    <n v="42351"/>
    <x v="7"/>
    <x v="3"/>
    <s v="TERESA"/>
    <s v="GUZMAN DE GUZMA"/>
    <n v="300243"/>
    <s v="FARMA D 2000UI CAPSULA FRASCO"/>
    <n v="1062274827"/>
    <s v="DIANA PAOLA BALLESTEROS"/>
    <x v="7"/>
    <x v="2"/>
  </r>
  <r>
    <x v="7"/>
    <x v="2"/>
    <n v="2"/>
    <n v="1"/>
    <s v="890.303.208-5"/>
    <s v="CC"/>
    <n v="31137060"/>
    <s v="Contributivo"/>
    <s v="00024380-03"/>
    <n v="1060925"/>
    <n v="0"/>
    <n v="1"/>
    <s v="ALGINATO DE SODIO - BICARBONATO DE SODIO 2.5 g/100 mL - 2.67 g/100 mL"/>
    <s v="SUSP OR"/>
    <s v="2.5 g/100 mL - 2.67 g/100 mL"/>
    <m/>
    <n v="2"/>
    <s v="64062.00"/>
    <n v="128124"/>
    <s v="0.00"/>
    <n v="0"/>
    <n v="0"/>
    <n v="128124"/>
    <d v="2025-11-27T00:00:00"/>
    <s v="A"/>
    <d v="2025-11-27T00:00:00"/>
    <s v="K295"/>
    <s v="0857/95"/>
    <s v="ANDRES MAURICIO JACOME REY"/>
    <s v="MEDICINA GENERAL"/>
    <s v="SENA-EVENTO"/>
    <x v="1"/>
    <n v="11057"/>
    <n v="42351"/>
    <x v="7"/>
    <x v="3"/>
    <s v="TERESA"/>
    <s v="GUZMAN DE GUZMA"/>
    <n v="161423"/>
    <s v="MILPAX SUSPENSION ORAL"/>
    <n v="1062274827"/>
    <s v="DIANA PAOLA BALLESTEROS"/>
    <x v="7"/>
    <x v="2"/>
  </r>
  <r>
    <x v="7"/>
    <x v="2"/>
    <n v="2"/>
    <n v="1"/>
    <s v="890.303.208-5"/>
    <s v="CC"/>
    <n v="31137060"/>
    <s v="Contributivo"/>
    <s v="20208850-01"/>
    <n v="1060925"/>
    <n v="2"/>
    <n v="1"/>
    <s v="PANCREATINA - LEVOSULPIRIDA -SIMETICONA 150 mg - 80 mg - 25 mg"/>
    <s v="CAP"/>
    <s v="150 mg - 80 mg - 25 mg"/>
    <m/>
    <n v="120"/>
    <s v="1460.00"/>
    <n v="175200"/>
    <s v="0.00"/>
    <n v="0"/>
    <n v="0"/>
    <n v="175200"/>
    <d v="2025-11-27T00:00:00"/>
    <s v="A"/>
    <d v="2025-11-27T00:00:00"/>
    <s v="K295"/>
    <s v="0857/95"/>
    <s v="ANDRES MAURICIO JACOME REY"/>
    <s v="MEDICINA GENERAL"/>
    <s v="SENA-EVENTO"/>
    <x v="1"/>
    <n v="11057"/>
    <n v="42351"/>
    <x v="7"/>
    <x v="3"/>
    <s v="TERESA"/>
    <s v="GUZMAN DE GUZMA"/>
    <n v="312761"/>
    <s v="CYNETIC PRO 150 TECNOQUIMICAS 8025MGCAPSULA CAJA"/>
    <n v="1062274827"/>
    <s v="DIANA PAOLA BALLESTEROS"/>
    <x v="7"/>
    <x v="2"/>
  </r>
  <r>
    <x v="7"/>
    <x v="2"/>
    <n v="2"/>
    <n v="1"/>
    <s v="890.303.208-5"/>
    <s v="CC"/>
    <n v="31137060"/>
    <s v="Contributivo"/>
    <s v="20066787-06"/>
    <n v="1060925"/>
    <n v="2"/>
    <n v="1"/>
    <s v="DEXLANSOPRAZOL 60 mg"/>
    <s v="TAB"/>
    <s v="60 mg"/>
    <m/>
    <n v="60"/>
    <s v="11610.00"/>
    <n v="696600"/>
    <s v="0.00"/>
    <n v="0"/>
    <n v="0"/>
    <n v="696600"/>
    <d v="2025-11-27T00:00:00"/>
    <s v="A"/>
    <d v="2025-11-27T00:00:00"/>
    <s v="K295"/>
    <s v="0857/95"/>
    <s v="ANDRES MAURICIO JACOME REY"/>
    <s v="MEDICINA GENERAL"/>
    <s v="SENA-EVENTO"/>
    <x v="1"/>
    <n v="11057"/>
    <n v="42351"/>
    <x v="7"/>
    <x v="3"/>
    <s v="TERESA"/>
    <s v="GUZMAN DE GUZMA"/>
    <n v="277624"/>
    <s v="DEXLANSOPRAL 60 SCANDINAVIA CAP LIB PROLONG CAJA"/>
    <n v="1062274827"/>
    <s v="DIANA PAOLA BALLESTEROS"/>
    <x v="7"/>
    <x v="2"/>
  </r>
  <r>
    <x v="7"/>
    <x v="2"/>
    <n v="2"/>
    <n v="1"/>
    <s v="890.303.208-5"/>
    <s v="CC"/>
    <n v="31137060"/>
    <s v="Contributivo"/>
    <s v="00057692-01"/>
    <n v="1060925"/>
    <n v="0"/>
    <n v="1"/>
    <s v="PIROXICAM 0.5 %"/>
    <s v="GELTOP"/>
    <s v="0.5 %"/>
    <m/>
    <n v="1"/>
    <s v="5835.00"/>
    <n v="5835"/>
    <s v="0.00"/>
    <n v="0"/>
    <n v="0"/>
    <n v="5835"/>
    <d v="2025-11-27T00:00:00"/>
    <s v="A"/>
    <d v="2025-11-27T00:00:00"/>
    <s v="K295"/>
    <s v="0857/95"/>
    <s v="ANDRES MAURICIO JACOME REY"/>
    <s v="MEDICINA GENERAL"/>
    <s v="SENA-EVENTO"/>
    <x v="1"/>
    <n v="11057"/>
    <n v="42351"/>
    <x v="7"/>
    <x v="3"/>
    <s v="TERESA"/>
    <s v="GUZMAN DE GUZMA"/>
    <n v="89439"/>
    <s v="PIROXICAM 050 GEL TOPICA"/>
    <n v="1062274827"/>
    <s v="DIANA PAOLA BALLESTEROS"/>
    <x v="7"/>
    <x v="2"/>
  </r>
  <r>
    <x v="8"/>
    <x v="2"/>
    <n v="2"/>
    <n v="1"/>
    <s v="890.303.208-5"/>
    <s v="CC"/>
    <n v="66802538"/>
    <s v="Contributivo"/>
    <s v="20061025-07"/>
    <n v="1066725"/>
    <n v="2"/>
    <n v="1"/>
    <s v="VITAMINA C (ACIDO ASCORBICO) - ACIDO FOLICO (VITAMINA B9) -  1 - 2 - 330 - 1mg - mg - mg - "/>
    <s v="TAB"/>
    <s v="1 - 2 - 330 - 1mg - mg - mg - "/>
    <m/>
    <n v="30"/>
    <s v="4352.00"/>
    <n v="130560"/>
    <s v="0.00"/>
    <n v="0"/>
    <n v="0"/>
    <n v="130560"/>
    <d v="2025-11-27T00:00:00"/>
    <s v="A"/>
    <d v="2025-11-27T00:00:00"/>
    <s v="Z719"/>
    <n v="1143859377"/>
    <s v="BLANCA CECILIA URRUTIA MOSQUERA"/>
    <s v="MEDICO GENERAL"/>
    <s v="SENA-EVENTO"/>
    <x v="1"/>
    <n v="11057"/>
    <n v="42352"/>
    <x v="8"/>
    <x v="1"/>
    <s v="FRANCIELENA"/>
    <s v="BECERRA LOPEZ"/>
    <n v="240600"/>
    <s v="FERRIMED PLUS CAPSULAS"/>
    <n v="53131233"/>
    <s v="ISABEL CRISTINA HORTUA OSPINA"/>
    <x v="8"/>
    <x v="2"/>
  </r>
  <r>
    <x v="9"/>
    <x v="2"/>
    <n v="2"/>
    <n v="1"/>
    <s v="890.303.208-5"/>
    <s v="CC"/>
    <n v="34505107"/>
    <s v="Contributivo"/>
    <s v="20099612-12"/>
    <n v="1049925"/>
    <n v="2"/>
    <n v="1"/>
    <s v="CARVEDILOL 6.25 mg"/>
    <s v="TAB"/>
    <s v="6.25 mg"/>
    <m/>
    <n v="30"/>
    <s v="115.00"/>
    <n v="3450"/>
    <s v="0.00"/>
    <n v="0"/>
    <n v="0"/>
    <n v="3450"/>
    <d v="2025-11-27T00:00:00"/>
    <s v="A"/>
    <d v="2025-11-27T00:00:00"/>
    <s v="D649"/>
    <n v="1143859377"/>
    <s v="BLANCA CECILIA URRUTIA MOSQUERA"/>
    <s v="MEDICO GENERAL"/>
    <s v="SENA-EVENTO"/>
    <x v="1"/>
    <n v="11057"/>
    <n v="42353"/>
    <x v="9"/>
    <x v="1"/>
    <s v="LUZ MARINA"/>
    <s v="ESCOBAR -"/>
    <n v="299515"/>
    <s v="CARVEDILOL TECNOQUIMIC INT TAB 625MG CADA UNO"/>
    <n v="53131233"/>
    <s v="ISABEL CRISTINA HORTUA OSPINA"/>
    <x v="9"/>
    <x v="2"/>
  </r>
  <r>
    <x v="9"/>
    <x v="2"/>
    <n v="2"/>
    <n v="1"/>
    <s v="890.303.208-5"/>
    <s v="CC"/>
    <n v="34505107"/>
    <s v="Contributivo"/>
    <s v="20063407-09"/>
    <n v="1049925"/>
    <n v="2"/>
    <n v="1"/>
    <s v="CALCIO (CARBONATO) - BORO - COBRE - MAGNESIO - MANGANESO -  1500 (600) - 250 (2.75) - 1"/>
    <s v="GRAN"/>
    <s v="1500 (600) - 250 (2.75) - 1"/>
    <m/>
    <n v="30"/>
    <s v="1667.00"/>
    <n v="50010"/>
    <s v="0.00"/>
    <n v="0"/>
    <n v="0"/>
    <n v="50010"/>
    <d v="2025-11-27T00:00:00"/>
    <s v="A"/>
    <d v="2025-11-27T00:00:00"/>
    <s v="D649"/>
    <n v="1143859377"/>
    <s v="BLANCA CECILIA URRUTIA MOSQUERA"/>
    <s v="MEDICO GENERAL"/>
    <s v="SENA-EVENTO"/>
    <x v="1"/>
    <n v="11057"/>
    <n v="42353"/>
    <x v="9"/>
    <x v="1"/>
    <s v="LUZ MARINA"/>
    <s v="ESCOBAR -"/>
    <n v="248817"/>
    <s v="BIOCALCIUM PLUS POLVO EFERV CAJA"/>
    <n v="53131233"/>
    <s v="ISABEL CRISTINA HORTUA OSPINA"/>
    <x v="9"/>
    <x v="2"/>
  </r>
  <r>
    <x v="9"/>
    <x v="2"/>
    <n v="2"/>
    <n v="1"/>
    <s v="890.303.208-5"/>
    <s v="CC"/>
    <n v="34505107"/>
    <s v="Contributivo"/>
    <s v="20137227-01"/>
    <n v="1049925"/>
    <n v="2"/>
    <n v="1"/>
    <s v="VITAMINA D3 (COLECALCIFEROL) 100000 U.I. (g)"/>
    <s v="CAP"/>
    <s v="100000 U.I. (g)"/>
    <m/>
    <n v="1"/>
    <s v="138301.00"/>
    <n v="138301"/>
    <s v="0.00"/>
    <n v="0"/>
    <n v="0"/>
    <n v="138301"/>
    <d v="2025-11-27T00:00:00"/>
    <s v="A"/>
    <d v="2025-11-27T00:00:00"/>
    <s v="D649"/>
    <n v="1143859377"/>
    <s v="BLANCA CECILIA URRUTIA MOSQUERA"/>
    <s v="MEDICO GENERAL"/>
    <s v="SENA-EVENTO"/>
    <x v="1"/>
    <n v="11057"/>
    <n v="42353"/>
    <x v="9"/>
    <x v="1"/>
    <s v="LUZ MARINA"/>
    <s v="ESCOBAR -"/>
    <n v="298474"/>
    <s v="DEBLAX TECNOFARMA CAP 100000 UI CAJA"/>
    <n v="53131233"/>
    <s v="ISABEL CRISTINA HORTUA OSPINA"/>
    <x v="9"/>
    <x v="2"/>
  </r>
  <r>
    <x v="9"/>
    <x v="2"/>
    <n v="2"/>
    <n v="1"/>
    <s v="890.303.208-5"/>
    <s v="CC"/>
    <n v="34505107"/>
    <s v="Contributivo"/>
    <s v="20103256-01"/>
    <n v="1049925"/>
    <n v="2"/>
    <n v="1"/>
    <s v="RIFAXIMINA 550 mg"/>
    <s v="TAB"/>
    <s v="550 mg"/>
    <m/>
    <n v="70"/>
    <s v="10369.00"/>
    <n v="725830"/>
    <s v="0.00"/>
    <n v="0"/>
    <n v="0"/>
    <n v="725830"/>
    <d v="2025-11-27T00:00:00"/>
    <s v="A"/>
    <d v="2025-11-27T00:00:00"/>
    <s v="D649"/>
    <n v="1143859377"/>
    <s v="BLANCA CECILIA URRUTIA MOSQUERA"/>
    <s v="MEDICO GENERAL"/>
    <s v="SENA-EVENTO"/>
    <x v="1"/>
    <n v="11057"/>
    <n v="42353"/>
    <x v="9"/>
    <x v="1"/>
    <s v="LUZ MARINA"/>
    <s v="ESCOBAR -"/>
    <n v="270977"/>
    <s v="RIFABAC 550MG GARMISCH TABLETAS CAJA"/>
    <n v="53131233"/>
    <s v="ISABEL CRISTINA HORTUA OSPINA"/>
    <x v="9"/>
    <x v="2"/>
  </r>
  <r>
    <x v="9"/>
    <x v="2"/>
    <n v="2"/>
    <n v="1"/>
    <s v="890.303.208-5"/>
    <s v="CC"/>
    <n v="34505107"/>
    <s v="Contributivo"/>
    <s v="00029282-10"/>
    <n v="1049925"/>
    <n v="0"/>
    <n v="1"/>
    <s v="ESPIRONOLACTONA 100 mg"/>
    <s v="TAB"/>
    <s v="100 mg"/>
    <m/>
    <n v="30"/>
    <s v="5239.00"/>
    <n v="157170"/>
    <s v="0.00"/>
    <n v="0"/>
    <n v="0"/>
    <n v="157170"/>
    <d v="2025-11-27T00:00:00"/>
    <s v="A"/>
    <d v="2025-11-27T00:00:00"/>
    <s v="D649"/>
    <n v="1143859377"/>
    <s v="BLANCA CECILIA URRUTIA MOSQUERA"/>
    <s v="MEDICO GENERAL"/>
    <s v="SENA-EVENTO"/>
    <x v="1"/>
    <n v="11057"/>
    <n v="42353"/>
    <x v="9"/>
    <x v="1"/>
    <s v="LUZ MARINA"/>
    <s v="ESCOBAR -"/>
    <n v="222356"/>
    <s v="ALDACTONE100 TABLETAS"/>
    <n v="53131233"/>
    <s v="ISABEL CRISTINA HORTUA OSPINA"/>
    <x v="9"/>
    <x v="2"/>
  </r>
  <r>
    <x v="9"/>
    <x v="2"/>
    <n v="2"/>
    <n v="1"/>
    <s v="890.303.208-5"/>
    <s v="CC"/>
    <n v="34505107"/>
    <s v="Contributivo"/>
    <s v="20079787-03"/>
    <n v="1049925"/>
    <n v="2"/>
    <n v="1"/>
    <s v="DIOSMINA - HESPERIDINA 900 - 100 (1000)"/>
    <s v="SOL"/>
    <s v="900 - 100 (1000)"/>
    <m/>
    <n v="30"/>
    <s v="12931.00"/>
    <n v="387930"/>
    <s v="0.00"/>
    <n v="0"/>
    <n v="0"/>
    <n v="387930"/>
    <d v="2025-11-27T00:00:00"/>
    <s v="A"/>
    <d v="2025-11-27T00:00:00"/>
    <s v="D649"/>
    <n v="1143859377"/>
    <s v="BLANCA CECILIA URRUTIA MOSQUERA"/>
    <s v="MEDICO GENERAL"/>
    <s v="SENA-EVENTO"/>
    <x v="1"/>
    <n v="11057"/>
    <n v="42353"/>
    <x v="9"/>
    <x v="1"/>
    <s v="LUZ MARINA"/>
    <s v="ESCOBAR -"/>
    <n v="276125"/>
    <s v="DAFLON 1000MG SERVIER INT SUSPENSION ORAL SACHET C"/>
    <n v="53131233"/>
    <s v="ISABEL CRISTINA HORTUA OSPINA"/>
    <x v="9"/>
    <x v="2"/>
  </r>
  <r>
    <x v="9"/>
    <x v="2"/>
    <n v="2"/>
    <n v="1"/>
    <s v="890.303.208-5"/>
    <s v="CC"/>
    <n v="34505107"/>
    <s v="Contributivo"/>
    <s v="20108712-01"/>
    <n v="1049925"/>
    <n v="2"/>
    <n v="1"/>
    <s v="EMPAGLIFLOZINA 25 mg"/>
    <s v="TAB"/>
    <s v="25 mg"/>
    <m/>
    <n v="30"/>
    <s v="11212.00"/>
    <n v="336360"/>
    <s v="0.00"/>
    <n v="0"/>
    <n v="0"/>
    <n v="336360"/>
    <d v="2025-11-27T00:00:00"/>
    <s v="A"/>
    <d v="2025-11-27T00:00:00"/>
    <s v="D649"/>
    <n v="1143859377"/>
    <s v="BLANCA CECILIA URRUTIA MOSQUERA"/>
    <s v="MEDICO GENERAL"/>
    <s v="SENA-EVENTO"/>
    <x v="1"/>
    <n v="11057"/>
    <n v="42353"/>
    <x v="9"/>
    <x v="1"/>
    <s v="LUZ MARINA"/>
    <s v="ESCOBAR -"/>
    <n v="288440"/>
    <s v="GLYXAMBI 255MG BOEHRINGER INT TABLETA 255MG CADA"/>
    <n v="53131233"/>
    <s v="ISABEL CRISTINA HORTUA OSPINA"/>
    <x v="9"/>
    <x v="2"/>
  </r>
  <r>
    <x v="9"/>
    <x v="2"/>
    <n v="2"/>
    <n v="1"/>
    <s v="890.303.208-5"/>
    <s v="CC"/>
    <n v="34505107"/>
    <s v="Contributivo"/>
    <s v="20087456-22"/>
    <n v="1049925"/>
    <n v="2"/>
    <n v="1"/>
    <s v="ATORVASTATINA 40 mg"/>
    <s v="TAB"/>
    <s v="40 mg"/>
    <m/>
    <n v="30"/>
    <s v="1177.00"/>
    <n v="35310"/>
    <s v="0.00"/>
    <n v="0"/>
    <n v="0"/>
    <n v="35310"/>
    <d v="2025-11-27T00:00:00"/>
    <s v="A"/>
    <d v="2025-11-27T00:00:00"/>
    <s v="D649"/>
    <n v="1143859377"/>
    <s v="BLANCA CECILIA URRUTIA MOSQUERA"/>
    <s v="MEDICO GENERAL"/>
    <s v="SENA-EVENTO"/>
    <x v="1"/>
    <n v="11057"/>
    <n v="42353"/>
    <x v="9"/>
    <x v="1"/>
    <s v="LUZ MARINA"/>
    <s v="ESCOBAR -"/>
    <n v="282229"/>
    <s v="ATORVASTATINA 40MG  TQ INT TABLETAS CADA UNO"/>
    <n v="53131233"/>
    <s v="ISABEL CRISTINA HORTUA OSPINA"/>
    <x v="9"/>
    <x v="2"/>
  </r>
  <r>
    <x v="10"/>
    <x v="3"/>
    <n v="2"/>
    <n v="1"/>
    <s v="890.303.208-5"/>
    <s v="CC"/>
    <n v="31133955"/>
    <s v="Contributivo"/>
    <s v="19937141-17"/>
    <n v="1060025"/>
    <n v="1"/>
    <n v="1"/>
    <s v="OXAPROZINA 600 mg  "/>
    <s v="TAB"/>
    <s v="600 mg  "/>
    <m/>
    <n v="10"/>
    <s v="4962.00"/>
    <n v="49620"/>
    <s v="0.00"/>
    <n v="0"/>
    <n v="0"/>
    <n v="49620"/>
    <d v="2025-11-27T00:00:00"/>
    <s v="A"/>
    <d v="2025-11-27T00:00:00"/>
    <s v="F419"/>
    <n v="1151959367"/>
    <s v="JUAN DAVID DIAZ RENDON"/>
    <s v="MEDICO GENERAL"/>
    <s v="SENA-EVENTO"/>
    <x v="1"/>
    <n v="11057"/>
    <n v="42354"/>
    <x v="10"/>
    <x v="1"/>
    <s v="GERTRUDIS"/>
    <s v="RESTREPO PANESS"/>
    <n v="155193"/>
    <s v="DILOX 600MG TABLETAS"/>
    <n v="53131233"/>
    <s v="ISABEL CRISTINA HORTUA OSPINA"/>
    <x v="10"/>
    <x v="3"/>
  </r>
  <r>
    <x v="10"/>
    <x v="3"/>
    <n v="2"/>
    <n v="1"/>
    <s v="890.303.208-5"/>
    <s v="CC"/>
    <n v="31133955"/>
    <s v="Contributivo"/>
    <s v="00059501-03"/>
    <n v="1060025"/>
    <n v="0"/>
    <n v="1"/>
    <s v="METFORMINA 500 mg"/>
    <s v="TAB"/>
    <s v="500 mg"/>
    <m/>
    <n v="30"/>
    <s v="2916.00"/>
    <n v="87480"/>
    <s v="0.00"/>
    <n v="0"/>
    <n v="0"/>
    <n v="87480"/>
    <d v="2025-11-27T00:00:00"/>
    <s v="A"/>
    <d v="2025-11-27T00:00:00"/>
    <s v="F419"/>
    <n v="1151959367"/>
    <s v="JUAN DAVID DIAZ RENDON"/>
    <s v="MEDICO GENERAL"/>
    <s v="SENA-EVENTO"/>
    <x v="1"/>
    <n v="11057"/>
    <n v="42354"/>
    <x v="10"/>
    <x v="1"/>
    <s v="GERTRUDIS"/>
    <s v="RESTREPO PANESS"/>
    <n v="238300"/>
    <s v="GLUCOPHAGE 500MG TABLETA"/>
    <n v="53131233"/>
    <s v="ISABEL CRISTINA HORTUA OSPINA"/>
    <x v="10"/>
    <x v="3"/>
  </r>
  <r>
    <x v="10"/>
    <x v="3"/>
    <n v="2"/>
    <n v="1"/>
    <s v="890.303.208-5"/>
    <s v="CC"/>
    <n v="31133955"/>
    <s v="Contributivo"/>
    <s v="19956673-06"/>
    <n v="1060025"/>
    <n v="1"/>
    <n v="1"/>
    <s v="CARBOXIMETILCELULOSA SODICA 10 mg/mL"/>
    <s v="SOL OFT"/>
    <s v="10 mg/mL"/>
    <m/>
    <n v="2"/>
    <s v="13888.00"/>
    <n v="27776"/>
    <s v="0.00"/>
    <n v="0"/>
    <n v="0"/>
    <n v="27776"/>
    <d v="2025-11-27T00:00:00"/>
    <s v="A"/>
    <d v="2025-11-27T00:00:00"/>
    <s v="F419"/>
    <n v="1151959367"/>
    <s v="JUAN DAVID DIAZ RENDON"/>
    <s v="MEDICO GENERAL"/>
    <s v="SENA-EVENTO"/>
    <x v="1"/>
    <n v="11057"/>
    <n v="42354"/>
    <x v="10"/>
    <x v="1"/>
    <s v="GERTRUDIS"/>
    <s v="RESTREPO PANESS"/>
    <n v="247628"/>
    <s v="FREEGEN 1 SOL OFTALMICA"/>
    <n v="53131233"/>
    <s v="ISABEL CRISTINA HORTUA OSPINA"/>
    <x v="10"/>
    <x v="3"/>
  </r>
  <r>
    <x v="10"/>
    <x v="3"/>
    <n v="2"/>
    <n v="1"/>
    <s v="890.303.208-5"/>
    <s v="CC"/>
    <n v="31133955"/>
    <s v="Contributivo"/>
    <s v="19901852-02"/>
    <n v="1060025"/>
    <n v="1"/>
    <n v="1"/>
    <s v="TELMISARTAN 80 mg"/>
    <s v="TAB"/>
    <s v="80 mg"/>
    <m/>
    <n v="56"/>
    <s v="1043.00"/>
    <n v="58408"/>
    <s v="0.00"/>
    <n v="0"/>
    <n v="0"/>
    <n v="58408"/>
    <d v="2025-11-27T00:00:00"/>
    <s v="A"/>
    <d v="2025-11-27T00:00:00"/>
    <s v="F419"/>
    <n v="1151959367"/>
    <s v="JUAN DAVID DIAZ RENDON"/>
    <s v="MEDICO GENERAL"/>
    <s v="SENA-EVENTO"/>
    <x v="1"/>
    <n v="11057"/>
    <n v="42354"/>
    <x v="10"/>
    <x v="1"/>
    <s v="GERTRUDIS"/>
    <s v="RESTREPO PANESS"/>
    <n v="155849"/>
    <s v="MICARDIS 80MG TABLETAS"/>
    <n v="53131233"/>
    <s v="ISABEL CRISTINA HORTUA OSPINA"/>
    <x v="10"/>
    <x v="3"/>
  </r>
  <r>
    <x v="10"/>
    <x v="3"/>
    <n v="2"/>
    <n v="1"/>
    <s v="890.303.208-5"/>
    <s v="CC"/>
    <n v="31133955"/>
    <s v="Contributivo"/>
    <s v="19963072-27"/>
    <n v="1060025"/>
    <n v="1"/>
    <n v="1"/>
    <s v="ESCITALOPRAM 10 mg"/>
    <s v="TAB"/>
    <s v="10 mg"/>
    <m/>
    <n v="60"/>
    <s v="416.00"/>
    <n v="24960"/>
    <s v="0.00"/>
    <n v="0"/>
    <n v="0"/>
    <n v="24960"/>
    <d v="2025-11-27T00:00:00"/>
    <s v="A"/>
    <d v="2025-11-27T00:00:00"/>
    <s v="F419"/>
    <n v="1151959367"/>
    <s v="JUAN DAVID DIAZ RENDON"/>
    <s v="MEDICO GENERAL"/>
    <s v="SENA-EVENTO"/>
    <x v="1"/>
    <n v="11057"/>
    <n v="42354"/>
    <x v="10"/>
    <x v="1"/>
    <s v="GERTRUDIS"/>
    <s v="RESTREPO PANESS"/>
    <n v="283830"/>
    <s v="DEXAPRON 10MG TABLETA RECUBIE"/>
    <n v="53131233"/>
    <s v="ISABEL CRISTINA HORTUA OSPINA"/>
    <x v="10"/>
    <x v="3"/>
  </r>
  <r>
    <x v="10"/>
    <x v="3"/>
    <n v="2"/>
    <n v="1"/>
    <s v="890.303.208-5"/>
    <s v="CC"/>
    <n v="31133955"/>
    <s v="Contributivo"/>
    <s v="20058288-09"/>
    <n v="1060025"/>
    <n v="2"/>
    <n v="1"/>
    <s v="DICLOFENACO 2 (2.32)"/>
    <s v="TAB"/>
    <s v="2 (2.32)"/>
    <m/>
    <n v="1"/>
    <s v="93107.00"/>
    <n v="93107"/>
    <s v="0.00"/>
    <n v="0"/>
    <n v="0"/>
    <n v="93107"/>
    <d v="2025-11-27T00:00:00"/>
    <s v="A"/>
    <d v="2025-11-27T00:00:00"/>
    <s v="F419"/>
    <n v="1151959367"/>
    <s v="JUAN DAVID DIAZ RENDON"/>
    <s v="MEDICO GENERAL"/>
    <s v="SENA-EVENTO"/>
    <x v="1"/>
    <n v="11057"/>
    <n v="42354"/>
    <x v="10"/>
    <x v="1"/>
    <s v="GERTRUDIS"/>
    <s v="RESTREPO PANESS"/>
    <n v="242837"/>
    <s v="VOLTAREN 100GR EMULGEL FORT GEL"/>
    <n v="53131233"/>
    <s v="ISABEL CRISTINA HORTUA OSPINA"/>
    <x v="10"/>
    <x v="3"/>
  </r>
  <r>
    <x v="10"/>
    <x v="3"/>
    <n v="2"/>
    <n v="1"/>
    <s v="890.303.208-5"/>
    <s v="CC"/>
    <n v="31133955"/>
    <s v="Contributivo"/>
    <s v="19994556-03"/>
    <n v="1060025"/>
    <n v="1"/>
    <n v="1"/>
    <s v="ROSUVASTATINA 40 mg"/>
    <s v="TAB"/>
    <s v="40 mg"/>
    <m/>
    <n v="60"/>
    <s v="30829.00"/>
    <n v="1849740"/>
    <s v="0.00"/>
    <n v="0"/>
    <n v="0"/>
    <n v="1849740"/>
    <d v="2025-11-27T00:00:00"/>
    <s v="A"/>
    <d v="2025-11-27T00:00:00"/>
    <s v="F419"/>
    <n v="1151959367"/>
    <s v="JUAN DAVID DIAZ RENDON"/>
    <s v="MEDICO GENERAL"/>
    <s v="SENA-EVENTO"/>
    <x v="1"/>
    <n v="11057"/>
    <n v="42354"/>
    <x v="10"/>
    <x v="1"/>
    <s v="GERTRUDIS"/>
    <s v="RESTREPO PANESS"/>
    <n v="267405"/>
    <s v="CARDIOMAX 40MG TABLETA RECUBIERTA"/>
    <n v="53131233"/>
    <s v="ISABEL CRISTINA HORTUA OSPINA"/>
    <x v="10"/>
    <x v="3"/>
  </r>
  <r>
    <x v="10"/>
    <x v="3"/>
    <n v="2"/>
    <n v="1"/>
    <s v="890.303.208-5"/>
    <s v="CC"/>
    <n v="31133955"/>
    <s v="Contributivo"/>
    <s v="19927923-06"/>
    <n v="1060025"/>
    <n v="1"/>
    <n v="1"/>
    <s v="METOPROLOL SUCCINATO 25 mg"/>
    <s v="TAB LPR"/>
    <s v="25 mg"/>
    <m/>
    <n v="30"/>
    <s v="308.00"/>
    <n v="9240"/>
    <s v="0.00"/>
    <n v="0"/>
    <n v="0"/>
    <n v="9240"/>
    <d v="2025-11-27T00:00:00"/>
    <s v="A"/>
    <d v="2025-11-27T00:00:00"/>
    <s v="F419"/>
    <n v="1151959367"/>
    <s v="JUAN DAVID DIAZ RENDON"/>
    <s v="MEDICO GENERAL"/>
    <s v="SENA-EVENTO"/>
    <x v="1"/>
    <n v="11057"/>
    <n v="42354"/>
    <x v="10"/>
    <x v="1"/>
    <s v="GERTRUDIS"/>
    <s v="RESTREPO PANESS"/>
    <n v="223652"/>
    <s v="BETALOC ZOC 25MG TABLETAS"/>
    <n v="53131233"/>
    <s v="ISABEL CRISTINA HORTUA OSPINA"/>
    <x v="10"/>
    <x v="3"/>
  </r>
  <r>
    <x v="10"/>
    <x v="3"/>
    <n v="2"/>
    <n v="1"/>
    <s v="890.303.208-5"/>
    <s v="CC"/>
    <n v="31133955"/>
    <s v="Contributivo"/>
    <s v="20052598-02"/>
    <n v="1060025"/>
    <n v="2"/>
    <n v="1"/>
    <s v="HIDROSMINA 200 mg"/>
    <s v="CAP"/>
    <s v="200 mg"/>
    <m/>
    <n v="60"/>
    <s v="662.00"/>
    <n v="39720"/>
    <s v="0.00"/>
    <n v="0"/>
    <n v="0"/>
    <n v="39720"/>
    <d v="2025-11-27T00:00:00"/>
    <s v="A"/>
    <d v="2025-11-27T00:00:00"/>
    <s v="F419"/>
    <n v="1151959367"/>
    <s v="JUAN DAVID DIAZ RENDON"/>
    <s v="MEDICO GENERAL"/>
    <s v="SENA-EVENTO"/>
    <x v="1"/>
    <n v="11057"/>
    <n v="42354"/>
    <x v="10"/>
    <x v="1"/>
    <s v="GERTRUDIS"/>
    <s v="RESTREPO PANESS"/>
    <n v="247918"/>
    <s v="VENOSMIL 200MG CAPSULA"/>
    <n v="53131233"/>
    <s v="ISABEL CRISTINA HORTUA OSPINA"/>
    <x v="10"/>
    <x v="3"/>
  </r>
  <r>
    <x v="10"/>
    <x v="3"/>
    <n v="2"/>
    <n v="1"/>
    <s v="890.303.208-5"/>
    <s v="CC"/>
    <n v="31133955"/>
    <s v="Contributivo"/>
    <n v="888079"/>
    <n v="1060025"/>
    <n v="8"/>
    <n v="1"/>
    <s v="EN CASA MAS SEGURO NA"/>
    <s v="NA"/>
    <s v="NA"/>
    <m/>
    <n v="1"/>
    <s v="6630.00"/>
    <n v="5571"/>
    <s v="19.00"/>
    <n v="1059"/>
    <n v="0"/>
    <n v="6630"/>
    <d v="2025-11-28T00:00:00"/>
    <s v="A"/>
    <d v="2025-11-28T00:00:00"/>
    <s v="F419"/>
    <n v="1151959367"/>
    <s v="JUAN DAVID DIAZ RENDON"/>
    <s v="MEDICO GENERAL"/>
    <s v="SENA-EVENTO"/>
    <x v="1"/>
    <n v="11057"/>
    <n v="42354"/>
    <x v="10"/>
    <x v="1"/>
    <s v="GERTRUDIS"/>
    <s v="RESTREPO PANESS"/>
    <n v="888079"/>
    <s v="SERVICIO D0MICILIO"/>
    <n v="53131233"/>
    <s v="ISABEL CRISTINA HORTUA OSPINA"/>
    <x v="10"/>
    <x v="3"/>
  </r>
  <r>
    <x v="10"/>
    <x v="3"/>
    <n v="2"/>
    <n v="1"/>
    <s v="890.303.208-5"/>
    <s v="CC"/>
    <n v="31133955"/>
    <s v="Contributivo"/>
    <s v="19927923-06"/>
    <n v="1060025"/>
    <n v="1"/>
    <n v="1"/>
    <s v="METOPROLOL SUCCINATO 25 mg"/>
    <s v="TAB LPR"/>
    <s v="25 mg"/>
    <m/>
    <n v="30"/>
    <s v="308.00"/>
    <n v="9240"/>
    <s v="0.00"/>
    <n v="0"/>
    <n v="0"/>
    <n v="9240"/>
    <d v="2025-11-28T00:00:00"/>
    <s v="A"/>
    <d v="2025-11-28T00:00:00"/>
    <s v="F419"/>
    <n v="1151959367"/>
    <s v="JUAN DAVID DIAZ RENDON"/>
    <s v="MEDICO GENERAL"/>
    <s v="SENA-EVENTO"/>
    <x v="1"/>
    <n v="11057"/>
    <n v="42354"/>
    <x v="10"/>
    <x v="1"/>
    <s v="GERTRUDIS"/>
    <s v="RESTREPO PANESS"/>
    <n v="223652"/>
    <s v="BETALOC ZOC 25MG TABLETAS"/>
    <n v="53131233"/>
    <s v="ISABEL CRISTINA HORTUA OSPINA"/>
    <x v="10"/>
    <x v="3"/>
  </r>
  <r>
    <x v="10"/>
    <x v="3"/>
    <n v="2"/>
    <n v="1"/>
    <s v="890.303.208-5"/>
    <s v="CC"/>
    <n v="31133955"/>
    <s v="Contributivo"/>
    <s v="19935648-01"/>
    <n v="1060025"/>
    <n v="1"/>
    <n v="1"/>
    <s v="LANREOTIDA 90 g/0.3 mL"/>
    <s v="SOL INY"/>
    <s v="90 g/0.3 mL"/>
    <m/>
    <n v="2"/>
    <s v="2900000.00"/>
    <n v="5800000"/>
    <s v="0.00"/>
    <n v="0"/>
    <n v="0"/>
    <n v="5800000"/>
    <d v="2025-11-28T00:00:00"/>
    <s v="A"/>
    <d v="2025-11-28T00:00:00"/>
    <s v="F419"/>
    <n v="1151959367"/>
    <s v="JUAN DAVID DIAZ RENDON"/>
    <s v="MEDICO GENERAL"/>
    <s v="SENA-EVENTO"/>
    <x v="1"/>
    <n v="11057"/>
    <n v="42354"/>
    <x v="10"/>
    <x v="1"/>
    <s v="GERTRUDIS"/>
    <s v="RESTREPO PANESS"/>
    <n v="176007"/>
    <s v="SOMATULINE 90MG SANOFI AVENTIS SOLU INYECTABLE AMP"/>
    <n v="53131233"/>
    <s v="ISABEL CRISTINA HORTUA OSPINA"/>
    <x v="10"/>
    <x v="3"/>
  </r>
  <r>
    <x v="10"/>
    <x v="3"/>
    <n v="2"/>
    <n v="1"/>
    <s v="890.303.208-5"/>
    <s v="CC"/>
    <n v="31133955"/>
    <s v="Contributivo"/>
    <s v="00059501-03"/>
    <n v="1060025"/>
    <n v="0"/>
    <n v="1"/>
    <s v="METFORMINA 500 mg"/>
    <s v="TAB"/>
    <s v="500 mg"/>
    <m/>
    <n v="30"/>
    <s v="2916.00"/>
    <n v="87480"/>
    <s v="0.00"/>
    <n v="0"/>
    <n v="0"/>
    <n v="87480"/>
    <d v="2025-11-28T00:00:00"/>
    <s v="A"/>
    <d v="2025-11-28T00:00:00"/>
    <s v="F419"/>
    <n v="1151959367"/>
    <s v="JUAN DAVID DIAZ RENDON"/>
    <s v="MEDICO GENERAL"/>
    <s v="SENA-EVENTO"/>
    <x v="1"/>
    <n v="11057"/>
    <n v="42354"/>
    <x v="10"/>
    <x v="1"/>
    <s v="GERTRUDIS"/>
    <s v="RESTREPO PANESS"/>
    <n v="238300"/>
    <s v="GLUCOPHAGE 500MG TABLETA"/>
    <n v="53131233"/>
    <s v="ISABEL CRISTINA HORTUA OSPINA"/>
    <x v="10"/>
    <x v="3"/>
  </r>
  <r>
    <x v="11"/>
    <x v="2"/>
    <n v="2"/>
    <n v="1"/>
    <s v="890.303.208-5"/>
    <s v="CC"/>
    <n v="29217146"/>
    <s v="Contributivo"/>
    <s v="20136874-01"/>
    <n v="1046025"/>
    <n v="2"/>
    <n v="1"/>
    <s v="ETORICOXIB 120 mg"/>
    <s v="TAB"/>
    <s v="120 mg"/>
    <m/>
    <n v="10"/>
    <s v="6476.00"/>
    <n v="64760"/>
    <s v="0.00"/>
    <n v="0"/>
    <n v="0"/>
    <n v="64760"/>
    <d v="2025-11-27T00:00:00"/>
    <s v="A"/>
    <d v="2025-11-27T00:00:00"/>
    <s v="I872"/>
    <s v="0857/95"/>
    <s v="ANDRES MAURICIO JACOME REY"/>
    <s v="MEDICINA GENERAL"/>
    <s v="SENA-EVENTO"/>
    <x v="1"/>
    <n v="11057"/>
    <n v="42356"/>
    <x v="11"/>
    <x v="4"/>
    <s v="DAYRA"/>
    <s v="REINA DE CA?AS"/>
    <n v="298375"/>
    <s v="DAVINTEX SCANDINAVIA TAB 120MG CAJA"/>
    <n v="1093141885"/>
    <s v="TATIANA MARCELA RODRIGUEZ OCHOA"/>
    <x v="11"/>
    <x v="2"/>
  </r>
  <r>
    <x v="11"/>
    <x v="2"/>
    <n v="2"/>
    <n v="1"/>
    <s v="890.303.208-5"/>
    <s v="CC"/>
    <n v="29217146"/>
    <s v="Contributivo"/>
    <s v="01983281-03"/>
    <n v="1046025"/>
    <n v="0"/>
    <n v="1"/>
    <s v="ACIDO ACETILSALICILICO 100 mg"/>
    <s v="TLR"/>
    <s v="100 mg"/>
    <m/>
    <n v="30"/>
    <s v="2322.00"/>
    <n v="69660"/>
    <s v="0.00"/>
    <n v="0"/>
    <n v="0"/>
    <n v="69660"/>
    <d v="2025-11-27T00:00:00"/>
    <s v="A"/>
    <d v="2025-11-27T00:00:00"/>
    <s v="I872"/>
    <s v="0857/95"/>
    <s v="ANDRES MAURICIO JACOME REY"/>
    <s v="MEDICINA GENERAL"/>
    <s v="SENA-EVENTO"/>
    <x v="1"/>
    <n v="11057"/>
    <n v="42356"/>
    <x v="11"/>
    <x v="4"/>
    <s v="DAYRA"/>
    <s v="REINA DE CA?AS"/>
    <n v="48562"/>
    <s v="CARDIOASPIRINA 100MG TABLETAS"/>
    <n v="1093141885"/>
    <s v="TATIANA MARCELA RODRIGUEZ OCHOA"/>
    <x v="11"/>
    <x v="2"/>
  </r>
  <r>
    <x v="11"/>
    <x v="2"/>
    <n v="2"/>
    <n v="1"/>
    <s v="890.303.208-5"/>
    <s v="CC"/>
    <n v="29217146"/>
    <s v="Contributivo"/>
    <s v="20104380-03"/>
    <n v="1046025"/>
    <n v="2"/>
    <n v="1"/>
    <s v="ACIDO TIOCTICO (ACIDO ALFA LIPOICO) 600 mg"/>
    <s v="TAB"/>
    <s v="600 mg"/>
    <m/>
    <n v="30"/>
    <s v="4470.00"/>
    <n v="134100"/>
    <s v="0.00"/>
    <n v="0"/>
    <n v="0"/>
    <n v="134100"/>
    <d v="2025-11-27T00:00:00"/>
    <s v="A"/>
    <d v="2025-11-27T00:00:00"/>
    <s v="I872"/>
    <s v="0857/95"/>
    <s v="ANDRES MAURICIO JACOME REY"/>
    <s v="MEDICINA GENERAL"/>
    <s v="SENA-EVENTO"/>
    <x v="1"/>
    <n v="11057"/>
    <n v="42356"/>
    <x v="11"/>
    <x v="4"/>
    <s v="DAYRA"/>
    <s v="REINA DE CA?AS"/>
    <n v="274735"/>
    <s v="LIPOTIC 600MG  TABLETA RECUBIESA"/>
    <n v="1093141885"/>
    <s v="TATIANA MARCELA RODRIGUEZ OCHOA"/>
    <x v="11"/>
    <x v="2"/>
  </r>
  <r>
    <x v="11"/>
    <x v="2"/>
    <n v="2"/>
    <n v="1"/>
    <s v="890.303.208-5"/>
    <s v="CC"/>
    <n v="29217146"/>
    <s v="Contributivo"/>
    <s v="19953202-07"/>
    <n v="1046025"/>
    <n v="1"/>
    <n v="1"/>
    <s v="PREGABALINA 75 mg"/>
    <s v="CAP"/>
    <s v="75 mg"/>
    <m/>
    <n v="30"/>
    <s v="1667.00"/>
    <n v="50010"/>
    <s v="0.00"/>
    <n v="0"/>
    <n v="0"/>
    <n v="50010"/>
    <d v="2025-11-27T00:00:00"/>
    <s v="A"/>
    <d v="2025-11-27T00:00:00"/>
    <s v="I872"/>
    <s v="0857/95"/>
    <s v="ANDRES MAURICIO JACOME REY"/>
    <s v="MEDICINA GENERAL"/>
    <s v="SENA-EVENTO"/>
    <x v="1"/>
    <n v="11057"/>
    <n v="42356"/>
    <x v="11"/>
    <x v="4"/>
    <s v="DAYRA"/>
    <s v="REINA DE CA?AS"/>
    <n v="246323"/>
    <s v="LYRICA 75 MG CAPSULAS"/>
    <n v="1093141885"/>
    <s v="TATIANA MARCELA RODRIGUEZ OCHOA"/>
    <x v="11"/>
    <x v="2"/>
  </r>
  <r>
    <x v="11"/>
    <x v="2"/>
    <n v="2"/>
    <n v="1"/>
    <s v="890.303.208-5"/>
    <s v="CC"/>
    <n v="29217146"/>
    <s v="Contributivo"/>
    <s v="20018219-01"/>
    <n v="1046025"/>
    <n v="2"/>
    <n v="1"/>
    <s v="CARBOXIMETILCELULOSA SODICA 10 mg/mL"/>
    <s v="SOL OFT"/>
    <s v="10 mg/mL"/>
    <m/>
    <n v="1"/>
    <s v="87818.00"/>
    <n v="87818"/>
    <s v="0.00"/>
    <n v="0"/>
    <n v="0"/>
    <n v="87818"/>
    <d v="2025-11-27T00:00:00"/>
    <s v="A"/>
    <d v="2025-11-27T00:00:00"/>
    <s v="I872"/>
    <s v="0857/95"/>
    <s v="ANDRES MAURICIO JACOME REY"/>
    <s v="MEDICINA GENERAL"/>
    <s v="SENA-EVENTO"/>
    <x v="1"/>
    <n v="11057"/>
    <n v="42356"/>
    <x v="11"/>
    <x v="4"/>
    <s v="DAYRA"/>
    <s v="REINA DE CA?AS"/>
    <n v="250720"/>
    <s v="CARMELUB TEARSG SOLN OFTAL 1"/>
    <n v="1093141885"/>
    <s v="TATIANA MARCELA RODRIGUEZ OCHOA"/>
    <x v="11"/>
    <x v="2"/>
  </r>
  <r>
    <x v="11"/>
    <x v="2"/>
    <n v="2"/>
    <n v="1"/>
    <s v="890.303.208-5"/>
    <s v="CC"/>
    <n v="29217146"/>
    <s v="Contributivo"/>
    <s v="20082896-06"/>
    <n v="1046025"/>
    <n v="2"/>
    <n v="1"/>
    <s v="ACETAMINOFEN - HIDROCODONA 325 mg - 5 mg"/>
    <s v="TAB"/>
    <s v="325 mg - 5 mg"/>
    <m/>
    <n v="30"/>
    <s v="4560.00"/>
    <n v="136800"/>
    <s v="0.00"/>
    <n v="0"/>
    <n v="0"/>
    <n v="136800"/>
    <d v="2025-11-27T00:00:00"/>
    <s v="A"/>
    <d v="2025-11-27T00:00:00"/>
    <s v="I872"/>
    <s v="0857/95"/>
    <s v="ANDRES MAURICIO JACOME REY"/>
    <s v="MEDICINA GENERAL"/>
    <s v="SENA-EVENTO"/>
    <x v="1"/>
    <n v="11057"/>
    <n v="42356"/>
    <x v="11"/>
    <x v="4"/>
    <s v="DAYRA"/>
    <s v="REINA DE CA?AS"/>
    <n v="251584"/>
    <s v="DOLOFF 5325MG TAB RECUBIERTAS"/>
    <n v="1093141885"/>
    <s v="TATIANA MARCELA RODRIGUEZ OCHOA"/>
    <x v="11"/>
    <x v="2"/>
  </r>
  <r>
    <x v="11"/>
    <x v="2"/>
    <n v="2"/>
    <n v="1"/>
    <s v="890.303.208-5"/>
    <s v="CC"/>
    <n v="29217146"/>
    <s v="Contributivo"/>
    <s v="20149680-01"/>
    <n v="1046025"/>
    <n v="2"/>
    <n v="1"/>
    <s v="VITAMINA D3 (COLECALCIFEROL) 7000 U.I."/>
    <s v="TAB"/>
    <s v="7000 U.I."/>
    <m/>
    <n v="8"/>
    <s v="11805.00"/>
    <n v="94440"/>
    <s v="0.00"/>
    <n v="0"/>
    <n v="0"/>
    <n v="94440"/>
    <d v="2025-11-27T00:00:00"/>
    <s v="A"/>
    <d v="2025-11-27T00:00:00"/>
    <s v="I872"/>
    <s v="0857/95"/>
    <s v="ANDRES MAURICIO JACOME REY"/>
    <s v="MEDICINA GENERAL"/>
    <s v="SENA-EVENTO"/>
    <x v="1"/>
    <n v="11057"/>
    <n v="42356"/>
    <x v="11"/>
    <x v="4"/>
    <s v="DAYRA"/>
    <s v="REINA DE CA?AS"/>
    <n v="298942"/>
    <s v="FARMA D 7000 UI FARMA D COLOMB CAP 7000 UI CAJAX8"/>
    <n v="1093141885"/>
    <s v="TATIANA MARCELA RODRIGUEZ OCHOA"/>
    <x v="11"/>
    <x v="2"/>
  </r>
  <r>
    <x v="11"/>
    <x v="2"/>
    <n v="2"/>
    <n v="1"/>
    <s v="890.303.208-5"/>
    <s v="CC"/>
    <n v="29217146"/>
    <s v="Contributivo"/>
    <s v="19974890-01"/>
    <n v="1046025"/>
    <n v="1"/>
    <n v="1"/>
    <s v="BETAMETASONA DIPROPIONATO - BETAMETASONA FOSFATO SODICO 5 mg/mL - 2 mg/mL (7mg/mL)"/>
    <s v="SUSP IN"/>
    <s v="5 mg/mL - 2 mg/mL (7mg/mL)"/>
    <m/>
    <n v="1"/>
    <s v="91245.00"/>
    <n v="91245"/>
    <s v="0.00"/>
    <n v="0"/>
    <n v="0"/>
    <n v="91245"/>
    <d v="2025-11-27T00:00:00"/>
    <s v="A"/>
    <d v="2025-11-27T00:00:00"/>
    <s v="I872"/>
    <s v="0857/95"/>
    <s v="ANDRES MAURICIO JACOME REY"/>
    <s v="MEDICINA GENERAL"/>
    <s v="SENA-EVENTO"/>
    <x v="1"/>
    <n v="11057"/>
    <n v="42356"/>
    <x v="11"/>
    <x v="4"/>
    <s v="DAYRA"/>
    <s v="REINA DE CA?AS"/>
    <n v="154435"/>
    <s v="BETADUO 2ML  SUSP INYECTABLE"/>
    <n v="1093141885"/>
    <s v="TATIANA MARCELA RODRIGUEZ OCHOA"/>
    <x v="11"/>
    <x v="2"/>
  </r>
  <r>
    <x v="11"/>
    <x v="2"/>
    <n v="2"/>
    <n v="1"/>
    <s v="890.303.208-5"/>
    <s v="CC"/>
    <n v="29217146"/>
    <s v="Contributivo"/>
    <s v="20110698-03"/>
    <n v="1046025"/>
    <n v="2"/>
    <n v="1"/>
    <s v="DIOSMINA - HESPERIDINA 900 - 100 (1000)"/>
    <s v="SOL"/>
    <s v="900 - 100 (1000)"/>
    <m/>
    <n v="30"/>
    <s v="1755.00"/>
    <n v="52650"/>
    <s v="0.00"/>
    <n v="0"/>
    <n v="0"/>
    <n v="52650"/>
    <d v="2025-11-27T00:00:00"/>
    <s v="A"/>
    <d v="2025-11-27T00:00:00"/>
    <s v="I872"/>
    <s v="0857/95"/>
    <s v="ANDRES MAURICIO JACOME REY"/>
    <s v="MEDICINA GENERAL"/>
    <s v="SENA-EVENTO"/>
    <x v="1"/>
    <n v="11057"/>
    <n v="42356"/>
    <x v="11"/>
    <x v="4"/>
    <s v="DAYRA"/>
    <s v="REINA DE CA?AS"/>
    <n v="302928"/>
    <s v="DAFLON 1000 MG SERVIER TABLETA RECUBIE CAJA"/>
    <n v="1093141885"/>
    <s v="TATIANA MARCELA RODRIGUEZ OCHOA"/>
    <x v="11"/>
    <x v="2"/>
  </r>
  <r>
    <x v="11"/>
    <x v="2"/>
    <n v="2"/>
    <n v="1"/>
    <s v="890.303.208-5"/>
    <s v="CC"/>
    <n v="29217146"/>
    <s v="Contributivo"/>
    <s v="19938609-08"/>
    <n v="1046025"/>
    <n v="1"/>
    <n v="1"/>
    <s v="NIFEDIPINA 30 mg"/>
    <s v="CLP"/>
    <s v="30 mg"/>
    <m/>
    <n v="30"/>
    <s v="10291.00"/>
    <n v="308730"/>
    <s v="0.00"/>
    <n v="0"/>
    <n v="0"/>
    <n v="308730"/>
    <d v="2025-11-27T00:00:00"/>
    <s v="A"/>
    <d v="2025-11-27T00:00:00"/>
    <s v="I872"/>
    <s v="0857/95"/>
    <s v="ANDRES MAURICIO JACOME REY"/>
    <s v="MEDICINA GENERAL"/>
    <s v="SENA-EVENTO"/>
    <x v="1"/>
    <n v="11057"/>
    <n v="42356"/>
    <x v="11"/>
    <x v="4"/>
    <s v="DAYRA"/>
    <s v="REINA DE CA?AS"/>
    <n v="299363"/>
    <s v="CARDIOSOL PROCAPS  INT TABLSOST 30MG CADA UNO"/>
    <n v="1093141885"/>
    <s v="TATIANA MARCELA RODRIGUEZ OCHOA"/>
    <x v="11"/>
    <x v="2"/>
  </r>
  <r>
    <x v="12"/>
    <x v="2"/>
    <n v="2"/>
    <n v="1"/>
    <s v="890.303.208-5"/>
    <s v="CC"/>
    <n v="31217166"/>
    <s v="Contributivo"/>
    <s v="00226986-02"/>
    <n v="1072825"/>
    <n v="0"/>
    <n v="1"/>
    <s v="DIOSMECTITA 3 g"/>
    <s v="POL SUS"/>
    <s v="3 g"/>
    <m/>
    <n v="10"/>
    <s v="7374.00"/>
    <n v="73740"/>
    <s v="0.00"/>
    <n v="0"/>
    <n v="0"/>
    <n v="73740"/>
    <d v="2025-11-27T00:00:00"/>
    <s v="A"/>
    <d v="2025-11-27T00:00:00"/>
    <s v="R05X"/>
    <n v="1151959367"/>
    <s v="JUAN DAVID DIAZ RENDON"/>
    <s v="MEDICO GENERAL"/>
    <s v="SENA-EVENTO"/>
    <x v="1"/>
    <n v="11057"/>
    <n v="42357"/>
    <x v="12"/>
    <x v="1"/>
    <s v="MARIA CRISTINA"/>
    <s v="HERNANDEZ DE MA"/>
    <n v="85098"/>
    <s v="SMECTA 3GR POLVO SUSP ORAL"/>
    <n v="53131233"/>
    <s v="ISABEL CRISTINA HORTUA OSPINA"/>
    <x v="12"/>
    <x v="2"/>
  </r>
  <r>
    <x v="12"/>
    <x v="2"/>
    <n v="2"/>
    <n v="1"/>
    <s v="890.303.208-5"/>
    <s v="CC"/>
    <n v="31217166"/>
    <s v="Contributivo"/>
    <s v="20082502-17"/>
    <n v="1072825"/>
    <n v="2"/>
    <n v="1"/>
    <s v="FEXOFENADINA 120 mg"/>
    <s v="TAB"/>
    <s v="120 mg"/>
    <m/>
    <n v="10"/>
    <s v="3651.00"/>
    <n v="36510"/>
    <s v="0.00"/>
    <n v="0"/>
    <n v="0"/>
    <n v="36510"/>
    <d v="2025-11-27T00:00:00"/>
    <s v="A"/>
    <d v="2025-11-27T00:00:00"/>
    <s v="R05X"/>
    <n v="1151959367"/>
    <s v="JUAN DAVID DIAZ RENDON"/>
    <s v="MEDICO GENERAL"/>
    <s v="SENA-EVENTO"/>
    <x v="1"/>
    <n v="11057"/>
    <n v="42357"/>
    <x v="12"/>
    <x v="1"/>
    <s v="MARIA CRISTINA"/>
    <s v="HERNANDEZ DE MA"/>
    <n v="263272"/>
    <s v="FEXOFENADINA 120MG TAB RECUBIERTAS"/>
    <n v="53131233"/>
    <s v="ISABEL CRISTINA HORTUA OSPINA"/>
    <x v="12"/>
    <x v="2"/>
  </r>
  <r>
    <x v="12"/>
    <x v="2"/>
    <n v="2"/>
    <n v="1"/>
    <s v="890.303.208-5"/>
    <s v="CC"/>
    <n v="31217166"/>
    <s v="Contributivo"/>
    <s v="00031398-02"/>
    <n v="1072825"/>
    <n v="0"/>
    <n v="1"/>
    <s v="DIHIDROCODEINA BITARTRATO 2.4 mg/mL"/>
    <s v="SOL ORA"/>
    <s v="2.4 mg/mL"/>
    <m/>
    <n v="1"/>
    <s v="29722.00"/>
    <n v="29722"/>
    <s v="0.00"/>
    <n v="0"/>
    <n v="0"/>
    <n v="29722"/>
    <d v="2025-11-27T00:00:00"/>
    <s v="A"/>
    <d v="2025-11-27T00:00:00"/>
    <s v="R05X"/>
    <n v="1151959367"/>
    <s v="JUAN DAVID DIAZ RENDON"/>
    <s v="MEDICO GENERAL"/>
    <s v="SENA-EVENTO"/>
    <x v="1"/>
    <n v="11057"/>
    <n v="42357"/>
    <x v="12"/>
    <x v="1"/>
    <s v="MARIA CRISTINA"/>
    <s v="HERNANDEZ DE MA"/>
    <n v="499"/>
    <s v="PARACODINA 24MGRML SOLUCION ORAL"/>
    <n v="53131233"/>
    <s v="ISABEL CRISTINA HORTUA OSPINA"/>
    <x v="12"/>
    <x v="2"/>
  </r>
  <r>
    <x v="13"/>
    <x v="3"/>
    <n v="2"/>
    <n v="1"/>
    <s v="890.303.208-5"/>
    <s v="CC"/>
    <n v="2515577"/>
    <s v="Contributivo"/>
    <s v="19951790-02"/>
    <n v="1079525"/>
    <n v="1"/>
    <n v="1"/>
    <s v="HIALURONATO DE SODIO 4 mg/mL"/>
    <s v="SOL OFT"/>
    <s v="4 mg/mL"/>
    <m/>
    <n v="1"/>
    <s v="81722.00"/>
    <n v="81722"/>
    <s v="0.00"/>
    <n v="0"/>
    <n v="0"/>
    <n v="81722"/>
    <d v="2025-11-28T00:00:00"/>
    <s v="A"/>
    <d v="2025-11-28T00:00:00"/>
    <s v="I10X"/>
    <n v="1151959367"/>
    <s v="JUAN DAVID DIAZ RENDON"/>
    <s v="MEDICO GENERAL"/>
    <s v="SENA-EVENTO"/>
    <x v="1"/>
    <n v="11057"/>
    <n v="42361"/>
    <x v="13"/>
    <x v="1"/>
    <s v="RAUL ANTONIO"/>
    <s v="MONTANO RENTERI"/>
    <n v="89761"/>
    <s v="TOPTEAR 10ML SOLUCION OFTALMICA"/>
    <n v="1006181588"/>
    <s v="DAYANA CAICEDO RODRIGUEZ"/>
    <x v="13"/>
    <x v="3"/>
  </r>
  <r>
    <x v="13"/>
    <x v="3"/>
    <n v="2"/>
    <n v="1"/>
    <s v="890.303.208-5"/>
    <s v="CC"/>
    <n v="2515577"/>
    <s v="Contributivo"/>
    <s v="20008409-15"/>
    <n v="1079525"/>
    <n v="2"/>
    <n v="1"/>
    <s v="IRBESARTAN 300 mg"/>
    <s v="TAB"/>
    <s v="300 mg"/>
    <m/>
    <n v="28"/>
    <s v="1076.00"/>
    <n v="30128"/>
    <s v="0.00"/>
    <n v="0"/>
    <n v="0"/>
    <n v="30128"/>
    <d v="2025-11-28T00:00:00"/>
    <s v="A"/>
    <d v="2025-11-28T00:00:00"/>
    <s v="I10X"/>
    <n v="1151959367"/>
    <s v="JUAN DAVID DIAZ RENDON"/>
    <s v="MEDICO GENERAL"/>
    <s v="SENA-EVENTO"/>
    <x v="1"/>
    <n v="11057"/>
    <n v="42361"/>
    <x v="13"/>
    <x v="1"/>
    <s v="RAUL ANTONIO"/>
    <s v="MONTANO RENTERI"/>
    <n v="200441"/>
    <s v="IRBESARTAN 300MG TABLETAS"/>
    <n v="1006181588"/>
    <s v="DAYANA CAICEDO RODRIGUEZ"/>
    <x v="13"/>
    <x v="3"/>
  </r>
  <r>
    <x v="13"/>
    <x v="3"/>
    <n v="2"/>
    <n v="1"/>
    <s v="890.303.208-5"/>
    <s v="CC"/>
    <n v="2515577"/>
    <s v="Contributivo"/>
    <s v="20044923-06"/>
    <n v="1079525"/>
    <n v="2"/>
    <n v="1"/>
    <s v="ALGINATO DE SODIO - CALCIO (CARBONATO) - SODIO BICARBONATO 5 g/100 mL - 3.25 g/100 mL - 2"/>
    <s v="SUSP OR"/>
    <s v="5 g/100 mL - 3.25 g/100 mL - 2"/>
    <m/>
    <n v="24"/>
    <s v="4200.00"/>
    <n v="100800"/>
    <s v="0.00"/>
    <n v="0"/>
    <n v="0"/>
    <n v="100800"/>
    <d v="2025-11-28T00:00:00"/>
    <s v="A"/>
    <d v="2025-11-28T00:00:00"/>
    <s v="I10X"/>
    <n v="1151959367"/>
    <s v="JUAN DAVID DIAZ RENDON"/>
    <s v="MEDICO GENERAL"/>
    <s v="SENA-EVENTO"/>
    <x v="1"/>
    <n v="11057"/>
    <n v="42361"/>
    <x v="13"/>
    <x v="1"/>
    <s v="RAUL ANTONIO"/>
    <s v="MONTANO RENTERI"/>
    <n v="295269"/>
    <s v="GAVISCON MENTA RECKITT SUSPDOBACCION CAJAX12SAC"/>
    <n v="1006181588"/>
    <s v="DAYANA CAICEDO RODRIGUEZ"/>
    <x v="13"/>
    <x v="3"/>
  </r>
  <r>
    <x v="13"/>
    <x v="3"/>
    <n v="2"/>
    <n v="1"/>
    <s v="890.303.208-5"/>
    <s v="CC"/>
    <n v="2515577"/>
    <s v="Contributivo"/>
    <s v="20037570-01"/>
    <n v="1079525"/>
    <n v="2"/>
    <n v="1"/>
    <s v="FLUOROMETALONA 1 mg/mL"/>
    <s v="SUSP OF"/>
    <s v="1 mg/mL"/>
    <m/>
    <n v="1"/>
    <s v="55555.00"/>
    <n v="55555"/>
    <s v="0.00"/>
    <n v="0"/>
    <n v="0"/>
    <n v="55555"/>
    <d v="2025-11-28T00:00:00"/>
    <s v="A"/>
    <d v="2025-11-28T00:00:00"/>
    <s v="I10X"/>
    <n v="1151959367"/>
    <s v="JUAN DAVID DIAZ RENDON"/>
    <s v="MEDICO GENERAL"/>
    <s v="SENA-EVENTO"/>
    <x v="1"/>
    <n v="11057"/>
    <n v="42361"/>
    <x v="13"/>
    <x v="1"/>
    <s v="RAUL ANTONIO"/>
    <s v="MONTANO RENTERI"/>
    <n v="219456"/>
    <s v="FLUSURE O1SUSPENSION OFTALMICA"/>
    <n v="1006181588"/>
    <s v="DAYANA CAICEDO RODRIGUEZ"/>
    <x v="13"/>
    <x v="3"/>
  </r>
  <r>
    <x v="14"/>
    <x v="3"/>
    <n v="2"/>
    <n v="1"/>
    <s v="890.303.208-5"/>
    <s v="CC"/>
    <n v="31266505"/>
    <s v="Contributivo"/>
    <s v="20104115-01"/>
    <n v="1057825"/>
    <n v="2"/>
    <n v="1"/>
    <s v="VITAMINA D3 (COLECALCIFEROL) 700"/>
    <s v="TAB"/>
    <n v="700"/>
    <m/>
    <n v="4"/>
    <s v="11909.00"/>
    <n v="47636"/>
    <s v="0.00"/>
    <n v="0"/>
    <n v="0"/>
    <n v="47636"/>
    <d v="2025-11-28T00:00:00"/>
    <s v="A"/>
    <d v="2025-11-28T00:00:00"/>
    <s v="K295"/>
    <s v="0857/95"/>
    <s v="ANDRES MAURICIO JACOME REY"/>
    <s v="MEDICINA GENERAL"/>
    <s v="SENA-EVENTO"/>
    <x v="1"/>
    <n v="11057"/>
    <n v="42365"/>
    <x v="14"/>
    <x v="3"/>
    <s v="EMILIA"/>
    <s v="SALAMANCA DE SO"/>
    <n v="267562"/>
    <s v="DEFEROL 7000UI CAPSULA BLANDA"/>
    <n v="1062274827"/>
    <s v="DIANA PAOLA BALLESTEROS"/>
    <x v="14"/>
    <x v="3"/>
  </r>
  <r>
    <x v="14"/>
    <x v="3"/>
    <n v="2"/>
    <n v="1"/>
    <s v="890.303.208-5"/>
    <s v="CC"/>
    <n v="31266505"/>
    <s v="Contributivo"/>
    <s v="20099616-12"/>
    <n v="1057825"/>
    <n v="2"/>
    <n v="1"/>
    <s v="CARVEDILOL 12.5 mg"/>
    <s v="TAB"/>
    <s v="12.5 mg"/>
    <m/>
    <n v="30"/>
    <s v="198.00"/>
    <n v="5940"/>
    <s v="0.00"/>
    <n v="0"/>
    <n v="0"/>
    <n v="5940"/>
    <d v="2025-11-28T00:00:00"/>
    <s v="A"/>
    <d v="2025-11-28T00:00:00"/>
    <s v="K295"/>
    <s v="0857/95"/>
    <s v="ANDRES MAURICIO JACOME REY"/>
    <s v="MEDICINA GENERAL"/>
    <s v="SENA-EVENTO"/>
    <x v="1"/>
    <n v="11057"/>
    <n v="42365"/>
    <x v="14"/>
    <x v="3"/>
    <s v="EMILIA"/>
    <s v="SALAMANCA DE SO"/>
    <n v="299511"/>
    <s v="CARVEDILOL TECNOQUIMIC INT TAB 125MG CADA UNO"/>
    <n v="1062274827"/>
    <s v="DIANA PAOLA BALLESTEROS"/>
    <x v="14"/>
    <x v="3"/>
  </r>
  <r>
    <x v="14"/>
    <x v="3"/>
    <n v="2"/>
    <n v="1"/>
    <s v="890.303.208-5"/>
    <s v="CC"/>
    <n v="31266505"/>
    <s v="Contributivo"/>
    <s v="20039358-03"/>
    <n v="1057825"/>
    <n v="2"/>
    <n v="1"/>
    <s v="VALSARTAN 160 mg  "/>
    <s v="TAB"/>
    <s v="160 mg  "/>
    <m/>
    <n v="28"/>
    <s v="1596.00"/>
    <n v="44688"/>
    <s v="0.00"/>
    <n v="0"/>
    <n v="0"/>
    <n v="44688"/>
    <d v="2025-11-28T00:00:00"/>
    <s v="A"/>
    <d v="2025-11-28T00:00:00"/>
    <s v="K295"/>
    <s v="0857/95"/>
    <s v="ANDRES MAURICIO JACOME REY"/>
    <s v="MEDICINA GENERAL"/>
    <s v="SENA-EVENTO"/>
    <x v="1"/>
    <n v="11057"/>
    <n v="42365"/>
    <x v="14"/>
    <x v="3"/>
    <s v="EMILIA"/>
    <s v="SALAMANCA DE SO"/>
    <n v="89534"/>
    <s v="DIOVAN 160MG TABLETAS"/>
    <n v="1062274827"/>
    <s v="DIANA PAOLA BALLESTEROS"/>
    <x v="14"/>
    <x v="3"/>
  </r>
  <r>
    <x v="14"/>
    <x v="3"/>
    <n v="2"/>
    <n v="1"/>
    <s v="890.303.208-5"/>
    <s v="CC"/>
    <n v="31266505"/>
    <s v="Contributivo"/>
    <s v="19908144-03"/>
    <n v="1057825"/>
    <n v="1"/>
    <n v="1"/>
    <s v="ATORVASTATINA 20 mg"/>
    <s v="TAB"/>
    <s v="20 mg"/>
    <m/>
    <n v="30"/>
    <s v="1817.00"/>
    <n v="54510"/>
    <s v="0.00"/>
    <n v="0"/>
    <n v="0"/>
    <n v="54510"/>
    <d v="2025-11-28T00:00:00"/>
    <s v="A"/>
    <d v="2025-11-28T00:00:00"/>
    <s v="K295"/>
    <s v="0857/95"/>
    <s v="ANDRES MAURICIO JACOME REY"/>
    <s v="MEDICINA GENERAL"/>
    <s v="SENA-EVENTO"/>
    <x v="1"/>
    <n v="11057"/>
    <n v="42365"/>
    <x v="14"/>
    <x v="3"/>
    <s v="EMILIA"/>
    <s v="SALAMANCA DE SO"/>
    <n v="283798"/>
    <s v="ATORVASTATINA 20MG  TABLETAS"/>
    <n v="1062274827"/>
    <s v="DIANA PAOLA BALLESTEROS"/>
    <x v="14"/>
    <x v="3"/>
  </r>
  <r>
    <x v="14"/>
    <x v="3"/>
    <n v="2"/>
    <n v="1"/>
    <s v="890.303.208-5"/>
    <s v="CC"/>
    <n v="31266505"/>
    <s v="Contributivo"/>
    <s v="20159113-06"/>
    <n v="1057825"/>
    <n v="2"/>
    <n v="1"/>
    <s v="ESOMEPRAZOL 40 mg"/>
    <s v="TLR"/>
    <s v="40 mg"/>
    <m/>
    <n v="28"/>
    <s v="6544.00"/>
    <n v="183232"/>
    <s v="0.00"/>
    <n v="0"/>
    <n v="0"/>
    <n v="183232"/>
    <d v="2025-11-28T00:00:00"/>
    <s v="A"/>
    <d v="2025-11-28T00:00:00"/>
    <s v="K295"/>
    <s v="0857/95"/>
    <s v="ANDRES MAURICIO JACOME REY"/>
    <s v="MEDICINA GENERAL"/>
    <s v="SENA-EVENTO"/>
    <x v="1"/>
    <n v="11057"/>
    <n v="42365"/>
    <x v="14"/>
    <x v="3"/>
    <s v="EMILIA"/>
    <s v="SALAMANCA DE SO"/>
    <n v="296609"/>
    <s v="NEDOX 40 MG LAFRANCOL TABLETA GASTRO CAJA"/>
    <n v="1062274827"/>
    <s v="DIANA PAOLA BALLESTEROS"/>
    <x v="14"/>
    <x v="3"/>
  </r>
  <r>
    <x v="15"/>
    <x v="3"/>
    <n v="2"/>
    <n v="1"/>
    <s v="890.303.208-5"/>
    <s v="CC"/>
    <n v="38443080"/>
    <s v="Contributivo"/>
    <s v="20097539-02"/>
    <n v="1075025"/>
    <n v="2"/>
    <n v="1"/>
    <s v="IRBESARTAN - HIDROCLOROTIAZIDA 150 mg - 12.5 mg"/>
    <s v="TAB"/>
    <s v="150 mg - 12.5 mg"/>
    <m/>
    <n v="30"/>
    <s v="1014.00"/>
    <n v="30420"/>
    <s v="0.00"/>
    <n v="0"/>
    <n v="0"/>
    <n v="30420"/>
    <d v="2025-11-28T00:00:00"/>
    <s v="A"/>
    <d v="2025-11-28T00:00:00"/>
    <s v="I10X"/>
    <n v="1151959367"/>
    <s v="JUAN DAVID DIAZ RENDON"/>
    <s v="MEDICO GENERAL"/>
    <s v="SENA-EVENTO"/>
    <x v="1"/>
    <n v="11057"/>
    <n v="42368"/>
    <x v="15"/>
    <x v="1"/>
    <s v="GLORIA NELLY"/>
    <s v="BELALCAZAR DE Z"/>
    <n v="281911"/>
    <s v="IRBEPREX H SCANDINAVIA TAB 150125MG CAJA"/>
    <n v="1006181588"/>
    <s v="DAYANA CAICEDO RODRIGUEZ"/>
    <x v="15"/>
    <x v="3"/>
  </r>
  <r>
    <x v="15"/>
    <x v="3"/>
    <n v="2"/>
    <n v="1"/>
    <s v="890.303.208-5"/>
    <s v="CC"/>
    <n v="38443080"/>
    <s v="Contributivo"/>
    <s v="20023511-03"/>
    <n v="1075025"/>
    <n v="2"/>
    <n v="1"/>
    <s v="LINAGLIPTINA 5 mg"/>
    <s v="TAB"/>
    <s v="5 mg"/>
    <m/>
    <n v="30"/>
    <s v="4430.00"/>
    <n v="132900"/>
    <s v="0.00"/>
    <n v="0"/>
    <n v="0"/>
    <n v="132900"/>
    <d v="2025-11-28T00:00:00"/>
    <s v="A"/>
    <d v="2025-11-28T00:00:00"/>
    <s v="I10X"/>
    <n v="1151959367"/>
    <s v="JUAN DAVID DIAZ RENDON"/>
    <s v="MEDICO GENERAL"/>
    <s v="SENA-EVENTO"/>
    <x v="1"/>
    <n v="11057"/>
    <n v="42368"/>
    <x v="15"/>
    <x v="1"/>
    <s v="GLORIA NELLY"/>
    <s v="BELALCAZAR DE Z"/>
    <n v="216580"/>
    <s v="TRAYENTA 5MG TABLETAS"/>
    <n v="1006181588"/>
    <s v="DAYANA CAICEDO RODRIGUEZ"/>
    <x v="15"/>
    <x v="3"/>
  </r>
  <r>
    <x v="15"/>
    <x v="3"/>
    <n v="2"/>
    <n v="1"/>
    <s v="890.303.208-5"/>
    <s v="CC"/>
    <n v="38443080"/>
    <s v="Contributivo"/>
    <s v="19927923-06"/>
    <n v="1075025"/>
    <n v="1"/>
    <n v="1"/>
    <s v="METOPROLOL SUCCINATO 25 mg"/>
    <s v="TAB LPR"/>
    <s v="25 mg"/>
    <m/>
    <n v="30"/>
    <s v="308.00"/>
    <n v="9240"/>
    <s v="0.00"/>
    <n v="0"/>
    <n v="0"/>
    <n v="9240"/>
    <d v="2025-11-28T00:00:00"/>
    <s v="A"/>
    <d v="2025-11-28T00:00:00"/>
    <s v="I10X"/>
    <n v="1151959367"/>
    <s v="JUAN DAVID DIAZ RENDON"/>
    <s v="MEDICO GENERAL"/>
    <s v="SENA-EVENTO"/>
    <x v="1"/>
    <n v="11057"/>
    <n v="42368"/>
    <x v="15"/>
    <x v="1"/>
    <s v="GLORIA NELLY"/>
    <s v="BELALCAZAR DE Z"/>
    <n v="223652"/>
    <s v="BETALOC ZOC 25MG TABLETAS"/>
    <n v="1006181588"/>
    <s v="DAYANA CAICEDO RODRIGUEZ"/>
    <x v="15"/>
    <x v="3"/>
  </r>
  <r>
    <x v="15"/>
    <x v="3"/>
    <n v="2"/>
    <n v="1"/>
    <s v="890.303.208-5"/>
    <s v="CC"/>
    <n v="38443080"/>
    <s v="Contributivo"/>
    <n v="312831"/>
    <n v="1075025"/>
    <n v="3"/>
    <n v="1"/>
    <s v="LANCETAS PARA GLUCOMETRIA N/A"/>
    <s v="N/A"/>
    <s v="N/A"/>
    <m/>
    <n v="60"/>
    <s v="1.00"/>
    <n v="60"/>
    <s v="0.00"/>
    <n v="0"/>
    <n v="0"/>
    <n v="60"/>
    <d v="2025-11-28T00:00:00"/>
    <s v="A"/>
    <d v="2025-11-28T00:00:00"/>
    <s v="I10X"/>
    <n v="1151959367"/>
    <s v="JUAN DAVID DIAZ RENDON"/>
    <s v="MEDICO GENERAL"/>
    <s v="SENA-EVENTO"/>
    <x v="1"/>
    <n v="11057"/>
    <n v="42368"/>
    <x v="15"/>
    <x v="1"/>
    <s v="GLORIA NELLY"/>
    <s v="BELALCAZAR DE Z"/>
    <n v="312831"/>
    <s v="LANCETA GLUCOQU DIABETRICS INT ICK ESTERIL T CADA"/>
    <n v="1006181588"/>
    <s v="DAYANA CAICEDO RODRIGUEZ"/>
    <x v="15"/>
    <x v="3"/>
  </r>
  <r>
    <x v="15"/>
    <x v="3"/>
    <n v="2"/>
    <n v="1"/>
    <s v="890.303.208-5"/>
    <s v="CC"/>
    <n v="38443080"/>
    <s v="Contributivo"/>
    <s v="19914312-21"/>
    <n v="1075025"/>
    <n v="1"/>
    <n v="1"/>
    <s v="INSULINA GLARGINA (JERINGA PRELLENADA) 100 U.I./mL (300 U.I./3 mL)"/>
    <s v="SOL INY"/>
    <s v="100 U.I./mL (300 U.I./3 mL)"/>
    <m/>
    <n v="3"/>
    <s v="38340.00"/>
    <n v="115020"/>
    <s v="0.00"/>
    <n v="0"/>
    <n v="0"/>
    <n v="115020"/>
    <d v="2025-11-28T00:00:00"/>
    <s v="A"/>
    <d v="2025-11-28T00:00:00"/>
    <s v="I10X"/>
    <n v="1151959367"/>
    <s v="JUAN DAVID DIAZ RENDON"/>
    <s v="MEDICO GENERAL"/>
    <s v="SENA-EVENTO"/>
    <x v="1"/>
    <n v="11057"/>
    <n v="42368"/>
    <x v="15"/>
    <x v="1"/>
    <s v="GLORIA NELLY"/>
    <s v="BELALCAZAR DE Z"/>
    <n v="312862"/>
    <s v="LANTUS SOLO STR SANOFI INT SOL INYEC 300UI CADA UN"/>
    <n v="1006181588"/>
    <s v="DAYANA CAICEDO RODRIGUEZ"/>
    <x v="15"/>
    <x v="3"/>
  </r>
  <r>
    <x v="15"/>
    <x v="3"/>
    <n v="2"/>
    <n v="1"/>
    <s v="890.303.208-5"/>
    <s v="CC"/>
    <n v="38443080"/>
    <s v="Contributivo"/>
    <n v="241652"/>
    <n v="1075025"/>
    <n v="2"/>
    <n v="1"/>
    <s v="AGUJA NANO PEN 5 mm X 31 mm"/>
    <s v="TAB"/>
    <s v="5 mm X 31 mm"/>
    <m/>
    <n v="100"/>
    <s v="1200.00"/>
    <n v="100840"/>
    <s v="19.00"/>
    <n v="19160"/>
    <n v="0"/>
    <n v="120000"/>
    <d v="2025-11-28T00:00:00"/>
    <s v="A"/>
    <d v="2025-11-28T00:00:00"/>
    <s v="I10X"/>
    <n v="1151959367"/>
    <s v="JUAN DAVID DIAZ RENDON"/>
    <s v="MEDICO GENERAL"/>
    <s v="SENA-EVENTO"/>
    <x v="1"/>
    <n v="11057"/>
    <n v="42368"/>
    <x v="15"/>
    <x v="1"/>
    <s v="GLORIA NELLY"/>
    <s v="BELALCAZAR DE Z"/>
    <n v="241652"/>
    <s v="AGUJA NANO PEN 5MM X 31MM CADA UNO"/>
    <n v="1006181588"/>
    <s v="DAYANA CAICEDO RODRIGUEZ"/>
    <x v="15"/>
    <x v="3"/>
  </r>
  <r>
    <x v="15"/>
    <x v="3"/>
    <n v="2"/>
    <n v="1"/>
    <s v="890.303.208-5"/>
    <s v="CC"/>
    <n v="38443080"/>
    <s v="Contributivo"/>
    <s v="20120491-01"/>
    <n v="1075025"/>
    <n v="2"/>
    <n v="1"/>
    <s v="ETORICOXIB 120 mg"/>
    <s v="TAB"/>
    <s v="120 mg"/>
    <m/>
    <n v="14"/>
    <s v="7917.00"/>
    <n v="110838"/>
    <s v="0.00"/>
    <n v="0"/>
    <n v="0"/>
    <n v="110838"/>
    <d v="2025-11-28T00:00:00"/>
    <s v="A"/>
    <d v="2025-11-28T00:00:00"/>
    <s v="I10X"/>
    <n v="1151959367"/>
    <s v="JUAN DAVID DIAZ RENDON"/>
    <s v="MEDICO GENERAL"/>
    <s v="SENA-EVENTO"/>
    <x v="1"/>
    <n v="11057"/>
    <n v="42368"/>
    <x v="15"/>
    <x v="1"/>
    <s v="GLORIA NELLY"/>
    <s v="BELALCAZAR DE Z"/>
    <n v="288825"/>
    <s v="ETORIMED 120MG NOVAMED TAB REC 120MG CAJA"/>
    <n v="1006181588"/>
    <s v="DAYANA CAICEDO RODRIGUEZ"/>
    <x v="15"/>
    <x v="3"/>
  </r>
  <r>
    <x v="15"/>
    <x v="3"/>
    <n v="2"/>
    <n v="1"/>
    <s v="890.303.208-5"/>
    <s v="CC"/>
    <n v="38443080"/>
    <s v="Contributivo"/>
    <s v="00227297-05"/>
    <n v="1075025"/>
    <n v="0"/>
    <n v="1"/>
    <s v="DICLOFENACO 1 % (1.16 g)"/>
    <s v="GELTOP"/>
    <s v="1 % (1.16 g)"/>
    <m/>
    <n v="1"/>
    <s v="47134.00"/>
    <n v="47134"/>
    <s v="0.00"/>
    <n v="0"/>
    <n v="0"/>
    <n v="47134"/>
    <d v="2025-11-28T00:00:00"/>
    <s v="A"/>
    <d v="2025-11-28T00:00:00"/>
    <s v="I10X"/>
    <n v="1151959367"/>
    <s v="JUAN DAVID DIAZ RENDON"/>
    <s v="MEDICO GENERAL"/>
    <s v="SENA-EVENTO"/>
    <x v="1"/>
    <n v="11057"/>
    <n v="42368"/>
    <x v="15"/>
    <x v="1"/>
    <s v="GLORIA NELLY"/>
    <s v="BELALCAZAR DE Z"/>
    <n v="227"/>
    <s v="VOLTAREN EMULGL 30GR GEL TOPICA"/>
    <n v="1006181588"/>
    <s v="DAYANA CAICEDO RODRIGUEZ"/>
    <x v="15"/>
    <x v="3"/>
  </r>
  <r>
    <x v="15"/>
    <x v="3"/>
    <n v="2"/>
    <n v="1"/>
    <s v="890.303.208-5"/>
    <s v="CC"/>
    <n v="38443080"/>
    <s v="Contributivo"/>
    <n v="312826"/>
    <n v="1075025"/>
    <n v="3"/>
    <n v="1"/>
    <s v="TIRA DE GLUCOMETRIA NO APLICA"/>
    <s v="NA"/>
    <s v="NO APLICA"/>
    <m/>
    <n v="60"/>
    <s v="469.00"/>
    <n v="28140"/>
    <s v="0.00"/>
    <n v="0"/>
    <n v="0"/>
    <n v="28140"/>
    <d v="2025-11-28T00:00:00"/>
    <s v="A"/>
    <d v="2025-11-28T00:00:00"/>
    <s v="I10X"/>
    <n v="1151959367"/>
    <s v="JUAN DAVID DIAZ RENDON"/>
    <s v="MEDICO GENERAL"/>
    <s v="SENA-EVENTO"/>
    <x v="1"/>
    <n v="11057"/>
    <n v="42368"/>
    <x v="15"/>
    <x v="1"/>
    <s v="GLORIA NELLY"/>
    <s v="BELALCAZAR DE Z"/>
    <n v="312826"/>
    <s v="TIRAS GLUCOQUIC DIABETRICS INT K DIAMOND CADA UNO"/>
    <n v="1006181588"/>
    <s v="DAYANA CAICEDO RODRIGUEZ"/>
    <x v="15"/>
    <x v="3"/>
  </r>
  <r>
    <x v="15"/>
    <x v="3"/>
    <n v="2"/>
    <n v="1"/>
    <s v="890.303.208-5"/>
    <s v="CC"/>
    <n v="38443080"/>
    <s v="Contributivo"/>
    <s v="20168919-02"/>
    <n v="1075025"/>
    <n v="2"/>
    <n v="1"/>
    <s v="ALGINATO DE SODIO-MAGALDRA-SIMETICONA-BICARBONTO DE SODIO 5-8-1.2-2.6 g/ml"/>
    <s v="SUSP OR"/>
    <s v="5-8-1.2-2.6 g/ml"/>
    <m/>
    <n v="1"/>
    <s v="59337.00"/>
    <n v="59337"/>
    <s v="0.00"/>
    <n v="0"/>
    <n v="0"/>
    <n v="59337"/>
    <d v="2025-11-28T00:00:00"/>
    <s v="A"/>
    <d v="2025-11-28T00:00:00"/>
    <s v="I10X"/>
    <n v="1151959367"/>
    <s v="JUAN DAVID DIAZ RENDON"/>
    <s v="MEDICO GENERAL"/>
    <s v="SENA-EVENTO"/>
    <x v="1"/>
    <n v="11057"/>
    <n v="42368"/>
    <x v="15"/>
    <x v="1"/>
    <s v="GLORIA NELLY"/>
    <s v="BELALCAZAR DE Z"/>
    <n v="311021"/>
    <s v="GASTROFAST ADVA TECNOQUIMIC INT SUSPENSION ORAL FR"/>
    <n v="1006181588"/>
    <s v="DAYANA CAICEDO RODRIGUEZ"/>
    <x v="15"/>
    <x v="3"/>
  </r>
  <r>
    <x v="15"/>
    <x v="3"/>
    <n v="2"/>
    <n v="1"/>
    <s v="890.303.208-5"/>
    <s v="CC"/>
    <n v="38443080"/>
    <s v="Contributivo"/>
    <s v="19937141-17"/>
    <n v="1075025"/>
    <n v="1"/>
    <n v="1"/>
    <s v="OXAPROZINA 600 mg  "/>
    <s v="TAB"/>
    <s v="600 mg  "/>
    <m/>
    <n v="10"/>
    <s v="4962.00"/>
    <n v="49620"/>
    <s v="0.00"/>
    <n v="0"/>
    <n v="0"/>
    <n v="49620"/>
    <d v="2025-11-28T00:00:00"/>
    <s v="A"/>
    <d v="2025-11-28T00:00:00"/>
    <s v="I10X"/>
    <n v="1151959367"/>
    <s v="JUAN DAVID DIAZ RENDON"/>
    <s v="MEDICO GENERAL"/>
    <s v="SENA-EVENTO"/>
    <x v="1"/>
    <n v="11057"/>
    <n v="42368"/>
    <x v="15"/>
    <x v="1"/>
    <s v="GLORIA NELLY"/>
    <s v="BELALCAZAR DE Z"/>
    <n v="155193"/>
    <s v="DILOX 600MG TABLETAS"/>
    <n v="1006181588"/>
    <s v="DAYANA CAICEDO RODRIGUEZ"/>
    <x v="15"/>
    <x v="3"/>
  </r>
  <r>
    <x v="15"/>
    <x v="3"/>
    <n v="2"/>
    <n v="1"/>
    <s v="890.303.208-5"/>
    <s v="CC"/>
    <n v="38443080"/>
    <s v="Contributivo"/>
    <s v="19965663-01"/>
    <n v="1075025"/>
    <n v="1"/>
    <n v="1"/>
    <s v="CARBOXIMETILCELULOSA SODICA 5 mg/mL (0.5 %)"/>
    <s v="SOL OFT"/>
    <s v="5 mg/mL (0.5 %)"/>
    <m/>
    <n v="1"/>
    <s v="83333.00"/>
    <n v="83333"/>
    <s v="0.00"/>
    <n v="0"/>
    <n v="0"/>
    <n v="83333"/>
    <d v="2025-11-28T00:00:00"/>
    <s v="A"/>
    <d v="2025-11-28T00:00:00"/>
    <s v="I10X"/>
    <n v="1151959367"/>
    <s v="JUAN DAVID DIAZ RENDON"/>
    <s v="MEDICO GENERAL"/>
    <s v="SENA-EVENTO"/>
    <x v="1"/>
    <n v="11057"/>
    <n v="42368"/>
    <x v="15"/>
    <x v="1"/>
    <s v="GLORIA NELLY"/>
    <s v="BELALCAZAR DE Z"/>
    <n v="161911"/>
    <s v="TEARSO 5MG SOLUCION OFTALMIC"/>
    <n v="1006181588"/>
    <s v="DAYANA CAICEDO RODRIGUEZ"/>
    <x v="15"/>
    <x v="3"/>
  </r>
  <r>
    <x v="16"/>
    <x v="3"/>
    <n v="2"/>
    <n v="1"/>
    <s v="890.303.208-5"/>
    <s v="CC"/>
    <n v="30270045"/>
    <s v="Contributivo"/>
    <s v="20014297-01"/>
    <n v="5130878"/>
    <n v="2"/>
    <n v="1"/>
    <s v="MOXIFLOXACINA 5 mg/mL (0.5 %)"/>
    <s v="SOL OFT"/>
    <s v="5 mg/mL (0.5 %)"/>
    <m/>
    <n v="1"/>
    <s v="34513.00"/>
    <n v="34513"/>
    <s v="0.00"/>
    <n v="0"/>
    <n v="0"/>
    <n v="34513"/>
    <d v="2025-11-28T00:00:00"/>
    <s v="A"/>
    <d v="2025-11-28T00:00:00"/>
    <s v="Z010"/>
    <n v="99999"/>
    <s v="MEDICO  GENERICO"/>
    <s v="MEDICINA GENERAL"/>
    <s v="SENA-EVENTO"/>
    <x v="1"/>
    <n v="11057"/>
    <n v="42369"/>
    <x v="16"/>
    <x v="1"/>
    <s v="DIONICIA DENICE"/>
    <s v="ANGULO RIOS"/>
    <n v="211652"/>
    <s v="OFTAMOX 05 MK AGOTADO SOL OFTALMICA FRASCO"/>
    <n v="1006181588"/>
    <s v="DAYANA CAICEDO RODRIGUEZ"/>
    <x v="16"/>
    <x v="3"/>
  </r>
  <r>
    <x v="16"/>
    <x v="3"/>
    <n v="2"/>
    <n v="1"/>
    <s v="890.303.208-5"/>
    <s v="CC"/>
    <n v="30270045"/>
    <s v="Contributivo"/>
    <s v="19984620-01"/>
    <n v="5130878"/>
    <n v="1"/>
    <n v="1"/>
    <s v="PREDNISOLONA - FENILEFRINA  10 mg/mL - 1.2 mg/mL (1 % - 0."/>
    <s v="SUSP OF"/>
    <s v="10 mg/mL - 1.2 mg/mL (1 % - 0."/>
    <m/>
    <n v="1"/>
    <s v="85209.00"/>
    <n v="85209"/>
    <s v="0.00"/>
    <n v="0"/>
    <n v="0"/>
    <n v="85209"/>
    <d v="2025-11-28T00:00:00"/>
    <s v="A"/>
    <d v="2025-11-28T00:00:00"/>
    <s v="Z010"/>
    <n v="99999"/>
    <s v="MEDICO  GENERICO"/>
    <s v="MEDICINA GENERAL"/>
    <s v="SENA-EVENTO"/>
    <x v="1"/>
    <n v="11057"/>
    <n v="42369"/>
    <x v="16"/>
    <x v="1"/>
    <s v="DIONICIA DENICE"/>
    <s v="ANGULO RIOS"/>
    <n v="177412"/>
    <s v="CORTIOFTAL F GT SUSPENSION OFTALMICA"/>
    <n v="1006181588"/>
    <s v="DAYANA CAICEDO RODRIGUEZ"/>
    <x v="16"/>
    <x v="3"/>
  </r>
  <r>
    <x v="16"/>
    <x v="3"/>
    <n v="2"/>
    <n v="1"/>
    <s v="890.303.208-5"/>
    <s v="CC"/>
    <n v="30270045"/>
    <s v="Contributivo"/>
    <s v="20087188-01"/>
    <n v="5130878"/>
    <n v="2"/>
    <n v="1"/>
    <s v="NEPAFENACO 100 mg/100 mL (1 mg/mL)"/>
    <s v="SUSP OF"/>
    <s v="100 mg/100 mL (1 mg/mL)"/>
    <m/>
    <n v="1"/>
    <s v="51104.00"/>
    <n v="51104"/>
    <s v="0.00"/>
    <n v="0"/>
    <n v="0"/>
    <n v="51104"/>
    <d v="2025-11-28T00:00:00"/>
    <s v="A"/>
    <d v="2025-11-28T00:00:00"/>
    <s v="Z010"/>
    <n v="99999"/>
    <s v="MEDICO  GENERICO"/>
    <s v="MEDICINA GENERAL"/>
    <s v="SENA-EVENTO"/>
    <x v="1"/>
    <n v="11057"/>
    <n v="42369"/>
    <x v="16"/>
    <x v="1"/>
    <s v="DIONICIA DENICE"/>
    <s v="ANGULO RIOS"/>
    <n v="263981"/>
    <s v="NEPAOFTAL 01 TECNOQUIMICAS SUSP OFTALMICA FCO GO"/>
    <n v="1006181588"/>
    <s v="DAYANA CAICEDO RODRIGUEZ"/>
    <x v="16"/>
    <x v="3"/>
  </r>
  <r>
    <x v="16"/>
    <x v="3"/>
    <n v="2"/>
    <n v="1"/>
    <s v="890.303.208-5"/>
    <s v="CC"/>
    <n v="30270045"/>
    <s v="Contributivo"/>
    <s v="19935303-04"/>
    <n v="5130878"/>
    <n v="1"/>
    <n v="1"/>
    <s v="ACETAMINOFEN 500 mg"/>
    <s v="TAB"/>
    <s v="500 mg"/>
    <m/>
    <n v="10"/>
    <s v="52.00"/>
    <n v="520"/>
    <s v="0.00"/>
    <n v="0"/>
    <n v="0"/>
    <n v="520"/>
    <d v="2025-11-28T00:00:00"/>
    <s v="A"/>
    <d v="2025-11-28T00:00:00"/>
    <s v="Z010"/>
    <n v="99999"/>
    <s v="MEDICO  GENERICO"/>
    <s v="MEDICINA GENERAL"/>
    <s v="SENA-EVENTO"/>
    <x v="1"/>
    <n v="11057"/>
    <n v="42369"/>
    <x v="16"/>
    <x v="1"/>
    <s v="DIONICIA DENICE"/>
    <s v="ANGULO RIOS"/>
    <n v="241971"/>
    <s v="ACETAMINOFN 500 MG TABLETAS"/>
    <n v="1006181588"/>
    <s v="DAYANA CAICEDO RODRIGUEZ"/>
    <x v="16"/>
    <x v="3"/>
  </r>
  <r>
    <x v="17"/>
    <x v="0"/>
    <n v="2"/>
    <n v="1"/>
    <s v="890.303.208-5"/>
    <s v="RC"/>
    <n v="1232817025"/>
    <s v="Contributivo"/>
    <s v="19986156-01"/>
    <n v="1074525"/>
    <n v="1"/>
    <n v="1"/>
    <s v="FLUTICASONA FUROATO 27.5 mcg/0.05 mL"/>
    <s v="SUSP NA"/>
    <s v="27.5 mcg/0.05 mL"/>
    <m/>
    <n v="1"/>
    <s v="29469.00"/>
    <n v="29469"/>
    <s v="0.00"/>
    <n v="0"/>
    <n v="0"/>
    <n v="29469"/>
    <d v="2025-11-29T00:00:00"/>
    <s v="A"/>
    <d v="2025-11-29T00:00:00"/>
    <s v="J304"/>
    <n v="91256338"/>
    <s v="ANDRES MAURICIO JACOME"/>
    <s v="MEDICINA GENERAL"/>
    <s v="SENA-EVENTO"/>
    <x v="1"/>
    <n v="11057"/>
    <n v="42371"/>
    <x v="17"/>
    <x v="1"/>
    <s v="LEIDY LAURA"/>
    <s v="REYES LUGO"/>
    <n v="264234"/>
    <s v="AVAMYS 120DOSIS SUSP PINHALACI FRA"/>
    <n v="31308162"/>
    <s v="MIRIAM YUDNERY BARRIOS"/>
    <x v="17"/>
    <x v="0"/>
  </r>
  <r>
    <x v="17"/>
    <x v="0"/>
    <n v="2"/>
    <n v="1"/>
    <s v="890.303.208-5"/>
    <s v="RC"/>
    <n v="1232817025"/>
    <s v="Contributivo"/>
    <s v="20001705-02"/>
    <n v="1074525"/>
    <n v="2"/>
    <n v="1"/>
    <s v="FEXOFENADINA 30 mg/5 mL (0.6 g/100 mL)"/>
    <s v="SUSP OR"/>
    <s v="30 mg/5 mL (0.6 g/100 mL)"/>
    <m/>
    <n v="1"/>
    <s v="106258.00"/>
    <n v="106258"/>
    <s v="0.00"/>
    <n v="0"/>
    <n v="0"/>
    <n v="106258"/>
    <d v="2025-11-29T00:00:00"/>
    <s v="A"/>
    <d v="2025-11-29T00:00:00"/>
    <s v="J304"/>
    <n v="91256338"/>
    <s v="ANDRES MAURICIO JACOME"/>
    <s v="MEDICINA GENERAL"/>
    <s v="SENA-EVENTO"/>
    <x v="1"/>
    <n v="11057"/>
    <n v="42371"/>
    <x v="17"/>
    <x v="1"/>
    <s v="LEIDY LAURA"/>
    <s v="REYES LUGO"/>
    <n v="185787"/>
    <s v="ALLEGRA PEDIATRICO 30MG SUSPENSION ORAL"/>
    <n v="31308162"/>
    <s v="MIRIAM YUDNERY BARRIOS"/>
    <x v="17"/>
    <x v="0"/>
  </r>
  <r>
    <x v="17"/>
    <x v="0"/>
    <n v="2"/>
    <n v="1"/>
    <s v="890.303.208-5"/>
    <s v="RC"/>
    <n v="1232817025"/>
    <s v="Contributivo"/>
    <s v="20079151-02"/>
    <n v="1074525"/>
    <n v="2"/>
    <n v="1"/>
    <s v="OXIMETAZOLINA 0.05 %"/>
    <s v="SOL NAS"/>
    <s v="0.05 %"/>
    <m/>
    <n v="1"/>
    <s v="45570.00"/>
    <n v="45570"/>
    <s v="0.00"/>
    <n v="0"/>
    <n v="0"/>
    <n v="45570"/>
    <d v="2025-11-29T00:00:00"/>
    <s v="A"/>
    <d v="2025-11-29T00:00:00"/>
    <s v="J304"/>
    <n v="91256338"/>
    <s v="ANDRES MAURICIO JACOME"/>
    <s v="MEDICINA GENERAL"/>
    <s v="SENA-EVENTO"/>
    <x v="1"/>
    <n v="11057"/>
    <n v="42371"/>
    <x v="17"/>
    <x v="1"/>
    <s v="LEIDY LAURA"/>
    <s v="REYES LUGO"/>
    <n v="254943"/>
    <s v="OPENXY 005 TECNOQUIMICAS SOLUCION SPRAY FRASCO"/>
    <n v="31308162"/>
    <s v="MIRIAM YUDNERY BARRIOS"/>
    <x v="17"/>
    <x v="0"/>
  </r>
  <r>
    <x v="18"/>
    <x v="0"/>
    <n v="2"/>
    <n v="1"/>
    <s v="890.303.208-5"/>
    <s v="CC"/>
    <n v="1193259712"/>
    <s v="Contributivo"/>
    <s v="20173007-01"/>
    <n v="1074225"/>
    <n v="2"/>
    <n v="1"/>
    <s v="PEROXIDO DE BENZOILO - ADAPALENO 2.5 - 0.3"/>
    <s v="TAB"/>
    <s v="2.5 - 0.3"/>
    <m/>
    <n v="2"/>
    <s v="128403.00"/>
    <n v="256806"/>
    <s v="0.00"/>
    <n v="0"/>
    <n v="0"/>
    <n v="256806"/>
    <d v="2025-11-29T00:00:00"/>
    <s v="A"/>
    <d v="2025-11-29T00:00:00"/>
    <s v="L709"/>
    <n v="91256338"/>
    <s v="ANDRES MAURICIO JACOME"/>
    <s v="MEDICINA GENERAL"/>
    <s v="SENA-EVENTO"/>
    <x v="1"/>
    <n v="11057"/>
    <n v="42372"/>
    <x v="18"/>
    <x v="1"/>
    <s v="INGRID VALENTINA"/>
    <s v="SANCHEZ MANZANO"/>
    <n v="303461"/>
    <s v="ZUDENINA PB MEGALABS FORTE0325GEL TUBO"/>
    <n v="31308162"/>
    <s v="MIRIAM YUDNERY BARRIOS"/>
    <x v="18"/>
    <x v="0"/>
  </r>
  <r>
    <x v="18"/>
    <x v="0"/>
    <n v="2"/>
    <n v="1"/>
    <s v="890.303.208-5"/>
    <s v="CC"/>
    <n v="1193259712"/>
    <s v="Contributivo"/>
    <s v="20033133-02"/>
    <n v="1074225"/>
    <n v="2"/>
    <n v="1"/>
    <s v="ACIDO AZELAICO 15 %"/>
    <s v="GELTOP"/>
    <n v="0.15"/>
    <m/>
    <n v="3"/>
    <s v="122020.00"/>
    <n v="366060"/>
    <s v="0.00"/>
    <n v="0"/>
    <n v="0"/>
    <n v="366060"/>
    <d v="2025-11-29T00:00:00"/>
    <s v="A"/>
    <d v="2025-11-29T00:00:00"/>
    <s v="L709"/>
    <n v="91256338"/>
    <s v="ANDRES MAURICIO JACOME"/>
    <s v="MEDICINA GENERAL"/>
    <s v="SENA-EVENTO"/>
    <x v="1"/>
    <n v="11057"/>
    <n v="42372"/>
    <x v="18"/>
    <x v="1"/>
    <s v="INGRID VALENTINA"/>
    <s v="SANCHEZ MANZANO"/>
    <n v="230513"/>
    <s v="ROZELAIC 15 GEL TOPICO"/>
    <n v="31308162"/>
    <s v="MIRIAM YUDNERY BARRIOS"/>
    <x v="18"/>
    <x v="0"/>
  </r>
  <r>
    <x v="19"/>
    <x v="0"/>
    <n v="2"/>
    <n v="1"/>
    <s v="890.303.208-5"/>
    <s v="CC"/>
    <n v="31259485"/>
    <s v="Contributivo"/>
    <n v="888079"/>
    <n v="1074425"/>
    <n v="8"/>
    <n v="1"/>
    <s v="EN CASA MAS SEGURO NA"/>
    <s v="NA"/>
    <s v="NA"/>
    <m/>
    <n v="1"/>
    <s v="6630.00"/>
    <n v="5571"/>
    <s v="19.00"/>
    <n v="1059"/>
    <n v="0"/>
    <n v="6630"/>
    <d v="2025-11-29T00:00:00"/>
    <s v="A"/>
    <d v="2025-11-29T00:00:00"/>
    <s v="E119"/>
    <n v="91256338"/>
    <s v="ANDRES MAURICIO JACOME"/>
    <s v="MEDICINA GENERAL"/>
    <s v="SENA-EVENTO"/>
    <x v="1"/>
    <n v="11057"/>
    <n v="42373"/>
    <x v="19"/>
    <x v="1"/>
    <s v="MARIA ELENA"/>
    <s v="URREGO DE JIMEN"/>
    <n v="888079"/>
    <s v="SERVICIO D0MICILIO"/>
    <n v="31308162"/>
    <s v="MIRIAM YUDNERY BARRIOS"/>
    <x v="19"/>
    <x v="0"/>
  </r>
  <r>
    <x v="19"/>
    <x v="0"/>
    <n v="2"/>
    <n v="1"/>
    <s v="890.303.208-5"/>
    <s v="CC"/>
    <n v="31259485"/>
    <s v="Contributivo"/>
    <s v="20067183-02"/>
    <n v="1074425"/>
    <n v="2"/>
    <n v="1"/>
    <s v="DAPAGLIFLOZINA 10 mg"/>
    <s v="TAB"/>
    <s v="10 mg"/>
    <m/>
    <n v="28"/>
    <s v="5040.00"/>
    <n v="141120"/>
    <s v="0.00"/>
    <n v="0"/>
    <n v="0"/>
    <n v="141120"/>
    <d v="2025-11-29T00:00:00"/>
    <s v="A"/>
    <d v="2025-11-29T00:00:00"/>
    <s v="E119"/>
    <n v="91256338"/>
    <s v="ANDRES MAURICIO JACOME"/>
    <s v="MEDICINA GENERAL"/>
    <s v="SENA-EVENTO"/>
    <x v="1"/>
    <n v="11057"/>
    <n v="42373"/>
    <x v="19"/>
    <x v="1"/>
    <s v="MARIA ELENA"/>
    <s v="URREGO DE JIMEN"/>
    <n v="266816"/>
    <s v="FORXIGA 10MG TAB RECUBIERTA"/>
    <n v="31308162"/>
    <s v="MIRIAM YUDNERY BARRIOS"/>
    <x v="19"/>
    <x v="0"/>
  </r>
  <r>
    <x v="20"/>
    <x v="0"/>
    <n v="2"/>
    <n v="1"/>
    <s v="890.303.208-5"/>
    <s v="CC"/>
    <n v="31401027"/>
    <s v="Contributivo"/>
    <s v="00051522-08"/>
    <n v="1052125"/>
    <n v="0"/>
    <n v="1"/>
    <s v="ACETAMINOFEN - CODEINA 325 - 30"/>
    <s v="TAB"/>
    <s v="325 - 30"/>
    <m/>
    <n v="60"/>
    <s v="331.00"/>
    <n v="19860"/>
    <s v="0.00"/>
    <n v="0"/>
    <n v="0"/>
    <n v="19860"/>
    <d v="2025-11-29T00:00:00"/>
    <s v="A"/>
    <d v="2025-11-29T00:00:00"/>
    <s v="Z719"/>
    <n v="16482214"/>
    <s v="LUIS ANIBAL MURILLO MOSQUERA"/>
    <s v="MEDICINA GENERAL"/>
    <s v="SENA-EVENTO"/>
    <x v="2"/>
    <n v="11058"/>
    <n v="42370"/>
    <x v="20"/>
    <x v="5"/>
    <s v="ENID DEL SOCORRO"/>
    <s v="ORTIZ SERNA"/>
    <n v="288834"/>
    <s v="WINADEINE F SANOFI INT TAB 325MG30MG CADA UNO"/>
    <n v="29156749"/>
    <s v="LUZ  ENIT  GRAJALES"/>
    <x v="20"/>
    <x v="0"/>
  </r>
  <r>
    <x v="20"/>
    <x v="0"/>
    <n v="2"/>
    <n v="1"/>
    <s v="890.303.208-5"/>
    <s v="CC"/>
    <n v="31401027"/>
    <s v="Contributivo"/>
    <s v="01983607-01"/>
    <n v="1052125"/>
    <n v="0"/>
    <n v="1"/>
    <s v="VITAMINA E (ALFA TOCOFEROL) 400 mg (400 U.I.) "/>
    <s v="CAP"/>
    <s v="400 mg (400 U.I.) "/>
    <m/>
    <n v="30"/>
    <s v="235.00"/>
    <n v="7050"/>
    <s v="0.00"/>
    <n v="0"/>
    <n v="0"/>
    <n v="7050"/>
    <d v="2025-11-29T00:00:00"/>
    <s v="A"/>
    <d v="2025-11-29T00:00:00"/>
    <s v="Z719"/>
    <n v="16482214"/>
    <s v="LUIS ANIBAL MURILLO MOSQUERA"/>
    <s v="MEDICINA GENERAL"/>
    <s v="SENA-EVENTO"/>
    <x v="2"/>
    <n v="11058"/>
    <n v="42370"/>
    <x v="20"/>
    <x v="5"/>
    <s v="ENID DEL SOCORRO"/>
    <s v="ORTIZ SERNA"/>
    <n v="161301"/>
    <s v="AQUASOL E 400UI CAPSULAS"/>
    <n v="29156749"/>
    <s v="LUZ  ENIT  GRAJALES"/>
    <x v="20"/>
    <x v="0"/>
  </r>
  <r>
    <x v="20"/>
    <x v="0"/>
    <n v="2"/>
    <n v="1"/>
    <s v="890.303.208-5"/>
    <s v="CC"/>
    <n v="31401027"/>
    <s v="Contributivo"/>
    <s v="20113125-01"/>
    <n v="1052125"/>
    <n v="2"/>
    <n v="1"/>
    <s v="DIACEREINA 50 mg"/>
    <s v="CAP"/>
    <s v="50 mg"/>
    <m/>
    <n v="30"/>
    <s v="883.00"/>
    <n v="26490"/>
    <s v="0.00"/>
    <n v="0"/>
    <n v="0"/>
    <n v="26490"/>
    <d v="2025-11-29T00:00:00"/>
    <s v="A"/>
    <d v="2025-11-29T00:00:00"/>
    <s v="Z719"/>
    <n v="16482214"/>
    <s v="LUIS ANIBAL MURILLO MOSQUERA"/>
    <s v="MEDICINA GENERAL"/>
    <s v="SENA-EVENTO"/>
    <x v="2"/>
    <n v="11058"/>
    <n v="42370"/>
    <x v="20"/>
    <x v="5"/>
    <s v="ENID DEL SOCORRO"/>
    <s v="ORTIZ SERNA"/>
    <n v="278572"/>
    <s v="DIACEREINA 50MG GENFAR CAPSULA CAJA"/>
    <n v="29156749"/>
    <s v="LUZ  ENIT  GRAJALES"/>
    <x v="20"/>
    <x v="0"/>
  </r>
  <r>
    <x v="20"/>
    <x v="0"/>
    <n v="2"/>
    <n v="1"/>
    <s v="890.303.208-5"/>
    <s v="CC"/>
    <n v="31401027"/>
    <s v="Contributivo"/>
    <s v="19998174-06"/>
    <n v="1052125"/>
    <n v="1"/>
    <n v="1"/>
    <s v="METIL SULFONILMETANO - CONDROITINA - GLUCOSAMINA 2400 mg - 1200 mg - 1500 mg "/>
    <s v="GRAN"/>
    <s v="2400 mg - 1200 mg - 1500 mg "/>
    <m/>
    <n v="30"/>
    <s v="2415.00"/>
    <n v="72450"/>
    <s v="0.00"/>
    <n v="0"/>
    <n v="0"/>
    <n v="72450"/>
    <d v="2025-11-29T00:00:00"/>
    <s v="A"/>
    <d v="2025-11-29T00:00:00"/>
    <s v="Z719"/>
    <n v="16482214"/>
    <s v="LUIS ANIBAL MURILLO MOSQUERA"/>
    <s v="MEDICINA GENERAL"/>
    <s v="SENA-EVENTO"/>
    <x v="2"/>
    <n v="11058"/>
    <n v="42370"/>
    <x v="20"/>
    <x v="5"/>
    <s v="ENID DEL SOCORRO"/>
    <s v="ORTIZ SERNA"/>
    <n v="290377"/>
    <s v="FLEXTRIL C MSM NOVAMED INT P150012001400 CADA UN"/>
    <n v="29156749"/>
    <s v="LUZ  ENIT  GRAJALES"/>
    <x v="20"/>
    <x v="0"/>
  </r>
  <r>
    <x v="20"/>
    <x v="0"/>
    <n v="2"/>
    <n v="1"/>
    <s v="890.303.208-5"/>
    <s v="CC"/>
    <n v="31401027"/>
    <s v="Contributivo"/>
    <s v="19956673-06"/>
    <n v="1052125"/>
    <n v="1"/>
    <n v="1"/>
    <s v="CARBOXIMETILCELULOSA SODICA 10 mg/mL"/>
    <s v="SOL OFT"/>
    <s v="10 mg/mL"/>
    <m/>
    <n v="1"/>
    <s v="13888.00"/>
    <n v="13888"/>
    <s v="0.00"/>
    <n v="0"/>
    <n v="0"/>
    <n v="13888"/>
    <d v="2025-11-29T00:00:00"/>
    <s v="A"/>
    <d v="2025-11-29T00:00:00"/>
    <s v="Z719"/>
    <n v="16482214"/>
    <s v="LUIS ANIBAL MURILLO MOSQUERA"/>
    <s v="MEDICINA GENERAL"/>
    <s v="SENA-EVENTO"/>
    <x v="2"/>
    <n v="11058"/>
    <n v="42370"/>
    <x v="20"/>
    <x v="5"/>
    <s v="ENID DEL SOCORRO"/>
    <s v="ORTIZ SERNA"/>
    <n v="247628"/>
    <s v="FREEGEN 1 SOL OFTALMICA"/>
    <n v="29156749"/>
    <s v="LUZ  ENIT  GRAJALES"/>
    <x v="20"/>
    <x v="0"/>
  </r>
  <r>
    <x v="20"/>
    <x v="0"/>
    <n v="2"/>
    <n v="1"/>
    <s v="890.303.208-5"/>
    <s v="CC"/>
    <n v="31401027"/>
    <s v="Contributivo"/>
    <s v="00040974-19"/>
    <n v="1052125"/>
    <n v="0"/>
    <n v="1"/>
    <s v="BENCIDAMINA (BENZIDAMINA) 1.5 mg/mL"/>
    <s v="SOL BUC"/>
    <s v="1.5 mg/mL"/>
    <m/>
    <n v="1"/>
    <s v="61681.00"/>
    <n v="61681"/>
    <s v="0.00"/>
    <n v="0"/>
    <n v="0"/>
    <n v="61681"/>
    <d v="2025-11-29T00:00:00"/>
    <s v="A"/>
    <d v="2025-11-29T00:00:00"/>
    <s v="Z719"/>
    <n v="16482214"/>
    <s v="LUIS ANIBAL MURILLO MOSQUERA"/>
    <s v="MEDICINA GENERAL"/>
    <s v="SENA-EVENTO"/>
    <x v="2"/>
    <n v="11058"/>
    <n v="42370"/>
    <x v="20"/>
    <x v="5"/>
    <s v="ENID DEL SOCORRO"/>
    <s v="ORTIZ SERNA"/>
    <n v="3146"/>
    <s v="BENZIRIN VERDE 15MGML SOLUCION BUCAL"/>
    <n v="29156749"/>
    <s v="LUZ  ENIT  GRAJALES"/>
    <x v="20"/>
    <x v="0"/>
  </r>
  <r>
    <x v="20"/>
    <x v="0"/>
    <n v="2"/>
    <n v="1"/>
    <s v="890.303.208-5"/>
    <s v="CC"/>
    <n v="31401027"/>
    <s v="Contributivo"/>
    <s v="19933626-02"/>
    <n v="1052125"/>
    <n v="1"/>
    <n v="1"/>
    <s v="ACIDO POLIACRILICO (CARBOMERO) 2 mg/10 g"/>
    <s v="GELOFT"/>
    <s v="2 mg/10 g"/>
    <m/>
    <n v="1"/>
    <s v="23850.00"/>
    <n v="23850"/>
    <s v="0.00"/>
    <n v="0"/>
    <n v="0"/>
    <n v="23850"/>
    <d v="2025-11-29T00:00:00"/>
    <s v="A"/>
    <d v="2025-11-29T00:00:00"/>
    <s v="Z719"/>
    <n v="16482214"/>
    <s v="LUIS ANIBAL MURILLO MOSQUERA"/>
    <s v="MEDICINA GENERAL"/>
    <s v="SENA-EVENTO"/>
    <x v="2"/>
    <n v="11058"/>
    <n v="42370"/>
    <x v="20"/>
    <x v="5"/>
    <s v="ENID DEL SOCORRO"/>
    <s v="ORTIZ SERNA"/>
    <n v="89242"/>
    <s v="ACRYLARM 2MG10GR GEL OFTALMICO"/>
    <n v="29156749"/>
    <s v="LUZ  ENIT  GRAJALES"/>
    <x v="20"/>
    <x v="0"/>
  </r>
  <r>
    <x v="20"/>
    <x v="0"/>
    <n v="2"/>
    <n v="1"/>
    <s v="890.303.208-5"/>
    <s v="CC"/>
    <n v="31401027"/>
    <s v="Contributivo"/>
    <s v="20022288-10"/>
    <n v="1052125"/>
    <n v="2"/>
    <n v="1"/>
    <s v="PREGABALINA 75 mg"/>
    <s v="CAP"/>
    <s v="75 mg"/>
    <m/>
    <n v="30"/>
    <s v="1667.00"/>
    <n v="50010"/>
    <s v="0.00"/>
    <n v="0"/>
    <n v="0"/>
    <n v="50010"/>
    <d v="2025-11-29T00:00:00"/>
    <s v="A"/>
    <d v="2025-11-29T00:00:00"/>
    <s v="Z719"/>
    <n v="16482214"/>
    <s v="LUIS ANIBAL MURILLO MOSQUERA"/>
    <s v="MEDICINA GENERAL"/>
    <s v="SENA-EVENTO"/>
    <x v="2"/>
    <n v="11058"/>
    <n v="42370"/>
    <x v="20"/>
    <x v="5"/>
    <s v="ENID DEL SOCORRO"/>
    <s v="ORTIZ SERNA"/>
    <n v="289814"/>
    <s v="PRELUDYO 75MG TECNOQUIM INT CAPSULA CADA UNO"/>
    <n v="29156749"/>
    <s v="LUZ  ENIT  GRAJALES"/>
    <x v="20"/>
    <x v="0"/>
  </r>
  <r>
    <x v="20"/>
    <x v="0"/>
    <n v="2"/>
    <n v="1"/>
    <s v="890.303.208-5"/>
    <s v="CC"/>
    <n v="31401027"/>
    <s v="Contributivo"/>
    <s v="19908041-02"/>
    <n v="1052125"/>
    <n v="1"/>
    <n v="1"/>
    <s v="HIALURONATO DE SODIO 4 mg/mL"/>
    <s v="SOL OFT"/>
    <s v="4 mg/mL"/>
    <m/>
    <n v="1"/>
    <s v="63310.00"/>
    <n v="63310"/>
    <s v="0.00"/>
    <n v="0"/>
    <n v="0"/>
    <n v="63310"/>
    <d v="2025-11-29T00:00:00"/>
    <s v="A"/>
    <d v="2025-11-29T00:00:00"/>
    <s v="Z719"/>
    <n v="16482214"/>
    <s v="LUIS ANIBAL MURILLO MOSQUERA"/>
    <s v="MEDICINA GENERAL"/>
    <s v="SENA-EVENTO"/>
    <x v="2"/>
    <n v="11058"/>
    <n v="42370"/>
    <x v="20"/>
    <x v="5"/>
    <s v="ENID DEL SOCORRO"/>
    <s v="ORTIZ SERNA"/>
    <n v="315100"/>
    <s v="LAGRICEL OFTENO PF SOLOFTALM FRASCO"/>
    <n v="29156749"/>
    <s v="LUZ  ENIT  GRAJALES"/>
    <x v="20"/>
    <x v="0"/>
  </r>
  <r>
    <x v="20"/>
    <x v="0"/>
    <n v="2"/>
    <n v="1"/>
    <s v="890.303.208-5"/>
    <s v="CC"/>
    <n v="31401027"/>
    <s v="Contributivo"/>
    <s v="00208165-05"/>
    <n v="1052125"/>
    <n v="0"/>
    <n v="1"/>
    <s v="KETOPROFENO 2.5 %"/>
    <s v="GELTOP"/>
    <s v="2.5 %"/>
    <m/>
    <n v="1"/>
    <s v="45555.00"/>
    <n v="45555"/>
    <s v="0.00"/>
    <n v="0"/>
    <n v="0"/>
    <n v="45555"/>
    <d v="2025-11-29T00:00:00"/>
    <s v="A"/>
    <d v="2025-11-29T00:00:00"/>
    <s v="Z719"/>
    <n v="16482214"/>
    <s v="LUIS ANIBAL MURILLO MOSQUERA"/>
    <s v="MEDICINA GENERAL"/>
    <s v="SENA-EVENTO"/>
    <x v="2"/>
    <n v="11058"/>
    <n v="42370"/>
    <x v="20"/>
    <x v="5"/>
    <s v="ENID DEL SOCORRO"/>
    <s v="ORTIZ SERNA"/>
    <n v="156168"/>
    <s v="KETUM 25 GEL TOPICO"/>
    <n v="29156749"/>
    <s v="LUZ  ENIT  GRAJALES"/>
    <x v="20"/>
    <x v="0"/>
  </r>
  <r>
    <x v="20"/>
    <x v="0"/>
    <n v="2"/>
    <n v="1"/>
    <s v="890.303.208-5"/>
    <s v="CC"/>
    <n v="31401027"/>
    <s v="Contributivo"/>
    <s v="19978511-04"/>
    <n v="1052125"/>
    <n v="1"/>
    <n v="1"/>
    <s v="GLICERINA  CARBOXIMETILCELULOSA SODICA (VISCOSIDAD MEDIA)  9 mg/mL 3.25 mg/mL  1.75 mg"/>
    <s v="SOL OFT"/>
    <s v="9 mg/mL 3.25 mg/mL  1.75 mg"/>
    <m/>
    <n v="1"/>
    <s v="83993.00"/>
    <n v="83993"/>
    <s v="0.00"/>
    <n v="0"/>
    <n v="0"/>
    <n v="83993"/>
    <d v="2025-11-29T00:00:00"/>
    <s v="A"/>
    <d v="2025-11-29T00:00:00"/>
    <s v="Z719"/>
    <n v="16482214"/>
    <s v="LUIS ANIBAL MURILLO MOSQUERA"/>
    <s v="MEDICINA GENERAL"/>
    <s v="SENA-EVENTO"/>
    <x v="2"/>
    <n v="11058"/>
    <n v="42370"/>
    <x v="20"/>
    <x v="5"/>
    <s v="ENID DEL SOCORRO"/>
    <s v="ORTIZ SERNA"/>
    <n v="175564"/>
    <s v="OPTIVE 05 SOLUCION OFTALMICA"/>
    <n v="29156749"/>
    <s v="LUZ  ENIT  GRAJALES"/>
    <x v="20"/>
    <x v="0"/>
  </r>
  <r>
    <x v="20"/>
    <x v="0"/>
    <n v="2"/>
    <n v="1"/>
    <s v="890.303.208-5"/>
    <s v="CC"/>
    <n v="31401027"/>
    <s v="Contributivo"/>
    <s v="20037932-03"/>
    <n v="1052125"/>
    <n v="2"/>
    <n v="1"/>
    <s v="ROSUVASTATINA - EZETIMIBA 20 mg - 10 mg"/>
    <s v="TAB"/>
    <s v="20 mg - 10 mg"/>
    <m/>
    <n v="30"/>
    <s v="13684.00"/>
    <n v="410520"/>
    <s v="0.00"/>
    <n v="0"/>
    <n v="0"/>
    <n v="410520"/>
    <d v="2025-11-29T00:00:00"/>
    <s v="A"/>
    <d v="2025-11-29T00:00:00"/>
    <s v="Z719"/>
    <n v="16482214"/>
    <s v="LUIS ANIBAL MURILLO MOSQUERA"/>
    <s v="MEDICINA GENERAL"/>
    <s v="SENA-EVENTO"/>
    <x v="2"/>
    <n v="11058"/>
    <n v="42370"/>
    <x v="20"/>
    <x v="5"/>
    <s v="ENID DEL SOCORRO"/>
    <s v="ORTIZ SERNA"/>
    <n v="239041"/>
    <s v="ROSUVAX E 1020 GARMISCH TABLETAS RECUBI CAJA"/>
    <n v="29156749"/>
    <s v="LUZ  ENIT  GRAJALES"/>
    <x v="20"/>
    <x v="0"/>
  </r>
  <r>
    <x v="20"/>
    <x v="0"/>
    <n v="2"/>
    <n v="1"/>
    <s v="890.303.208-5"/>
    <s v="CC"/>
    <n v="31401027"/>
    <s v="Contributivo"/>
    <s v="20039942-02"/>
    <n v="1052125"/>
    <n v="2"/>
    <n v="1"/>
    <s v="CALCIO (CITRATO) - VITAMINA D3 (COLECALCIFEROL) 315 (1500) - 800 mg (mg) - U.I"/>
    <s v="TAB"/>
    <s v="315 (1500) - 800 mg (mg) - U.I"/>
    <m/>
    <n v="30"/>
    <s v="1458.00"/>
    <n v="43740"/>
    <s v="0.00"/>
    <n v="0"/>
    <n v="0"/>
    <n v="43740"/>
    <d v="2025-11-29T00:00:00"/>
    <s v="A"/>
    <d v="2025-11-29T00:00:00"/>
    <s v="Z719"/>
    <n v="16482214"/>
    <s v="LUIS ANIBAL MURILLO MOSQUERA"/>
    <s v="MEDICINA GENERAL"/>
    <s v="SENA-EVENTO"/>
    <x v="2"/>
    <n v="11058"/>
    <n v="42370"/>
    <x v="20"/>
    <x v="5"/>
    <s v="ENID DEL SOCORRO"/>
    <s v="ORTIZ SERNA"/>
    <n v="264942"/>
    <s v="CALCIBON D 800UI TAB RECUBIERTA FRASCO"/>
    <n v="29156749"/>
    <s v="LUZ  ENIT  GRAJALES"/>
    <x v="20"/>
    <x v="0"/>
  </r>
  <r>
    <x v="21"/>
    <x v="0"/>
    <n v="2"/>
    <n v="1"/>
    <s v="890.303.208-5"/>
    <s v="CC"/>
    <n v="38879343"/>
    <s v="Contributivo"/>
    <s v="20082502-17"/>
    <n v="1015025"/>
    <n v="2"/>
    <n v="1"/>
    <s v="FEXOFENADINA 120 mg"/>
    <s v="TAB"/>
    <s v="120 mg"/>
    <m/>
    <n v="20"/>
    <s v="3651.00"/>
    <n v="73020"/>
    <s v="0.00"/>
    <n v="0"/>
    <n v="0"/>
    <n v="73020"/>
    <d v="2025-11-29T00:00:00"/>
    <s v="A"/>
    <d v="2025-11-29T00:00:00"/>
    <s v="J304"/>
    <n v="1144075319"/>
    <s v="MARIA CAMILA GONZALIA CAMELO"/>
    <s v="MEDICO GENERAL"/>
    <s v="SENA-EVENTO"/>
    <x v="3"/>
    <n v="11059"/>
    <n v="42375"/>
    <x v="21"/>
    <x v="6"/>
    <s v="PAULA ANDREA"/>
    <s v="MACHADO CIFUENT"/>
    <n v="263272"/>
    <s v="FEXOFENADINA 120MG TAB RECUBIERTAS"/>
    <n v="66784100"/>
    <s v="DARLING ANDREA CHAVEZ"/>
    <x v="21"/>
    <x v="0"/>
  </r>
  <r>
    <x v="21"/>
    <x v="0"/>
    <n v="2"/>
    <n v="1"/>
    <s v="890.303.208-5"/>
    <s v="CC"/>
    <n v="38879343"/>
    <s v="Contributivo"/>
    <s v="19983165-19"/>
    <n v="1015025"/>
    <n v="1"/>
    <n v="1"/>
    <s v="CAFEINA - IBUPROFENO - ACETAMINOFEN 65 mg - 400 mg - 250 mg"/>
    <s v="TAB"/>
    <s v="65 mg - 400 mg - 250 mg"/>
    <m/>
    <n v="64"/>
    <s v="1832.00"/>
    <n v="117248"/>
    <s v="0.00"/>
    <n v="0"/>
    <n v="0"/>
    <n v="117248"/>
    <d v="2025-11-29T00:00:00"/>
    <s v="A"/>
    <d v="2025-11-29T00:00:00"/>
    <s v="J304"/>
    <n v="1144075319"/>
    <s v="MARIA CAMILA GONZALIA CAMELO"/>
    <s v="MEDICO GENERAL"/>
    <s v="SENA-EVENTO"/>
    <x v="3"/>
    <n v="11059"/>
    <n v="42375"/>
    <x v="21"/>
    <x v="6"/>
    <s v="PAULA ANDREA"/>
    <s v="MACHADO CIFUENT"/>
    <n v="178273"/>
    <s v="SEVEDOL EXTRA F TABLETAS"/>
    <n v="66784100"/>
    <s v="DARLING ANDREA CHAVEZ"/>
    <x v="21"/>
    <x v="0"/>
  </r>
  <r>
    <x v="22"/>
    <x v="0"/>
    <n v="2"/>
    <n v="1"/>
    <s v="890.303.208-5"/>
    <s v="CC"/>
    <n v="1073610072"/>
    <s v="Contributivo"/>
    <s v="20070619-01"/>
    <n v="1043425"/>
    <n v="2"/>
    <n v="1"/>
    <s v="CIPROTERONA ACETATO - ETINIL ESTRADIOL 2 mg - 20 mcg"/>
    <s v="TAB"/>
    <s v="2 mg - 20 mcg"/>
    <m/>
    <n v="28"/>
    <s v="353.00"/>
    <n v="9884"/>
    <s v="0.00"/>
    <n v="0"/>
    <n v="0"/>
    <n v="9884"/>
    <d v="2025-11-29T00:00:00"/>
    <s v="A"/>
    <d v="2025-11-29T00:00:00"/>
    <s v="N939"/>
    <n v="16482214"/>
    <s v="LUIS ANIBAL MURILLO MOSQUERA"/>
    <s v="MEDICINA GENERAL"/>
    <s v="SENA-EVENTO"/>
    <x v="3"/>
    <n v="11059"/>
    <n v="42376"/>
    <x v="22"/>
    <x v="6"/>
    <s v="FEYI MARCELA"/>
    <s v="BERMUDEZ AHUMAD"/>
    <n v="253131"/>
    <s v="FACETIX MINI TAB REC 2MG20M"/>
    <n v="66784100"/>
    <s v="DARLING ANDREA CHAVEZ"/>
    <x v="22"/>
    <x v="0"/>
  </r>
  <r>
    <x v="23"/>
    <x v="0"/>
    <n v="2"/>
    <n v="1"/>
    <s v="890.303.208-5"/>
    <s v="CC"/>
    <n v="27259044"/>
    <s v="Contributivo"/>
    <s v="20110698-03"/>
    <n v="1014825"/>
    <n v="2"/>
    <n v="1"/>
    <s v="DIOSMINA - HESPERIDINA 900 - 100 (1000)"/>
    <s v="SOL"/>
    <s v="900 - 100 (1000)"/>
    <m/>
    <n v="30"/>
    <s v="1755.00"/>
    <n v="52650"/>
    <s v="0.00"/>
    <n v="0"/>
    <n v="0"/>
    <n v="52650"/>
    <d v="2025-11-29T00:00:00"/>
    <s v="A"/>
    <d v="2025-11-29T00:00:00"/>
    <s v="I10X"/>
    <n v="1144075319"/>
    <s v="MARIA CAMILA GONZALIA CAMELO"/>
    <s v="MEDICO GENERAL"/>
    <s v="SENA-EVENTO"/>
    <x v="3"/>
    <n v="11059"/>
    <n v="42377"/>
    <x v="23"/>
    <x v="6"/>
    <s v="YAMILETH"/>
    <s v="ESTUPINAN REINA"/>
    <n v="302928"/>
    <s v="DAFLON 1000 MG SERVIER TABLETA RECUBIE CAJA"/>
    <n v="66784100"/>
    <s v="DARLING ANDREA CHAVEZ"/>
    <x v="23"/>
    <x v="0"/>
  </r>
  <r>
    <x v="23"/>
    <x v="0"/>
    <n v="2"/>
    <n v="1"/>
    <s v="890.303.208-5"/>
    <s v="CC"/>
    <n v="27259044"/>
    <s v="Contributivo"/>
    <s v="00050503-06"/>
    <n v="1014825"/>
    <n v="0"/>
    <n v="1"/>
    <s v="AMLODIPINO 5 mg"/>
    <s v="TAB"/>
    <s v="5 mg"/>
    <m/>
    <n v="30"/>
    <s v="700.00"/>
    <n v="21000"/>
    <s v="0.00"/>
    <n v="0"/>
    <n v="0"/>
    <n v="21000"/>
    <d v="2025-11-29T00:00:00"/>
    <s v="A"/>
    <d v="2025-11-29T00:00:00"/>
    <s v="I10X"/>
    <n v="1144075319"/>
    <s v="MARIA CAMILA GONZALIA CAMELO"/>
    <s v="MEDICO GENERAL"/>
    <s v="SENA-EVENTO"/>
    <x v="3"/>
    <n v="11059"/>
    <n v="42377"/>
    <x v="23"/>
    <x v="6"/>
    <s v="YAMILETH"/>
    <s v="ESTUPINAN REINA"/>
    <n v="298694"/>
    <s v="AMLODIPINO MK TECNOQUIMICAS TAB  5MG CAJA"/>
    <n v="66784100"/>
    <s v="DARLING ANDREA CHAVEZ"/>
    <x v="23"/>
    <x v="0"/>
  </r>
  <r>
    <x v="23"/>
    <x v="0"/>
    <n v="2"/>
    <n v="1"/>
    <s v="890.303.208-5"/>
    <s v="CC"/>
    <n v="27259044"/>
    <s v="Contributivo"/>
    <s v="19908144-03"/>
    <n v="1014825"/>
    <n v="1"/>
    <n v="1"/>
    <s v="ATORVASTATINA 20 mg"/>
    <s v="TAB"/>
    <s v="20 mg"/>
    <m/>
    <n v="30"/>
    <s v="1817.00"/>
    <n v="54510"/>
    <s v="0.00"/>
    <n v="0"/>
    <n v="0"/>
    <n v="54510"/>
    <d v="2025-11-29T00:00:00"/>
    <s v="A"/>
    <d v="2025-11-29T00:00:00"/>
    <s v="I10X"/>
    <n v="1144075319"/>
    <s v="MARIA CAMILA GONZALIA CAMELO"/>
    <s v="MEDICO GENERAL"/>
    <s v="SENA-EVENTO"/>
    <x v="3"/>
    <n v="11059"/>
    <n v="42377"/>
    <x v="23"/>
    <x v="6"/>
    <s v="YAMILETH"/>
    <s v="ESTUPINAN REINA"/>
    <n v="283798"/>
    <s v="ATORVASTATINA 20MG  TABLETAS"/>
    <n v="66784100"/>
    <s v="DARLING ANDREA CHAVEZ"/>
    <x v="23"/>
    <x v="0"/>
  </r>
  <r>
    <x v="23"/>
    <x v="0"/>
    <n v="2"/>
    <n v="1"/>
    <s v="890.303.208-5"/>
    <s v="CC"/>
    <n v="27259044"/>
    <s v="Contributivo"/>
    <s v="19975048-01"/>
    <n v="1014825"/>
    <n v="1"/>
    <n v="1"/>
    <s v="SITAGLIPTINA 100 mg"/>
    <s v="TAB"/>
    <s v="100 mg"/>
    <m/>
    <n v="28"/>
    <s v="5066.00"/>
    <n v="141848"/>
    <s v="0.00"/>
    <n v="0"/>
    <n v="0"/>
    <n v="141848"/>
    <d v="2025-11-29T00:00:00"/>
    <s v="A"/>
    <d v="2025-11-29T00:00:00"/>
    <s v="I10X"/>
    <n v="1144075319"/>
    <s v="MARIA CAMILA GONZALIA CAMELO"/>
    <s v="MEDICO GENERAL"/>
    <s v="SENA-EVENTO"/>
    <x v="3"/>
    <n v="11059"/>
    <n v="42377"/>
    <x v="23"/>
    <x v="6"/>
    <s v="YAMILETH"/>
    <s v="ESTUPINAN REINA"/>
    <n v="143822"/>
    <s v="JANUVIA 100 MG TABLETAS"/>
    <n v="66784100"/>
    <s v="DARLING ANDREA CHAVEZ"/>
    <x v="23"/>
    <x v="0"/>
  </r>
  <r>
    <x v="23"/>
    <x v="0"/>
    <n v="2"/>
    <n v="1"/>
    <s v="890.303.208-5"/>
    <s v="CC"/>
    <n v="27259044"/>
    <s v="Contributivo"/>
    <s v="19900484-06"/>
    <n v="1014825"/>
    <n v="1"/>
    <n v="1"/>
    <s v="LOSARTAN - HIDROCLOROTIAZIDA 50 mg - 12.5 mg"/>
    <s v="TAB"/>
    <s v="50 mg - 12.5 mg"/>
    <m/>
    <n v="60"/>
    <s v="5130.00"/>
    <n v="307800"/>
    <s v="0.00"/>
    <n v="0"/>
    <n v="0"/>
    <n v="307800"/>
    <d v="2025-11-29T00:00:00"/>
    <s v="A"/>
    <d v="2025-11-29T00:00:00"/>
    <s v="I10X"/>
    <n v="1144075319"/>
    <s v="MARIA CAMILA GONZALIA CAMELO"/>
    <s v="MEDICO GENERAL"/>
    <s v="SENA-EVENTO"/>
    <x v="3"/>
    <n v="11059"/>
    <n v="42377"/>
    <x v="23"/>
    <x v="6"/>
    <s v="YAMILETH"/>
    <s v="ESTUPINAN REINA"/>
    <n v="216173"/>
    <s v="SATOREN H 50125MG TABLETAS"/>
    <n v="66784100"/>
    <s v="DARLING ANDREA CHAVEZ"/>
    <x v="23"/>
    <x v="0"/>
  </r>
  <r>
    <x v="24"/>
    <x v="0"/>
    <n v="2"/>
    <n v="1"/>
    <s v="890.303.208-5"/>
    <s v="CC"/>
    <n v="25220873"/>
    <s v="Contributivo"/>
    <s v="19949566-01"/>
    <n v="1014825"/>
    <n v="1"/>
    <n v="1"/>
    <s v="LATANOPROST 50 mcg/mL"/>
    <s v="SOL OFT"/>
    <s v="50 mcg/mL"/>
    <m/>
    <n v="1"/>
    <s v="12600.00"/>
    <n v="12600"/>
    <s v="0.00"/>
    <n v="0"/>
    <n v="0"/>
    <n v="12600"/>
    <d v="2025-11-29T00:00:00"/>
    <s v="A"/>
    <d v="2025-11-29T00:00:00"/>
    <s v="I10X"/>
    <n v="1144075319"/>
    <s v="MARIA CAMILA GONZALIA CAMELO"/>
    <s v="MEDICO GENERAL"/>
    <s v="SENA-EVENTO"/>
    <x v="3"/>
    <n v="11059"/>
    <n v="42378"/>
    <x v="24"/>
    <x v="6"/>
    <s v="ADRIANA "/>
    <s v="BEDOYA RIVERA"/>
    <n v="217979"/>
    <s v="GAAP OFTEN  50MCGML SOL OFTALM"/>
    <n v="66784100"/>
    <s v="DARLING ANDREA CHAVEZ"/>
    <x v="24"/>
    <x v="0"/>
  </r>
  <r>
    <x v="24"/>
    <x v="0"/>
    <n v="2"/>
    <n v="1"/>
    <s v="890.303.208-5"/>
    <s v="CC"/>
    <n v="25220873"/>
    <s v="Contributivo"/>
    <s v="19900484-06"/>
    <n v="1014825"/>
    <n v="1"/>
    <n v="1"/>
    <s v="LOSARTAN - HIDROCLOROTIAZIDA 50 mg - 12.5 mg"/>
    <s v="TAB"/>
    <s v="50 mg - 12.5 mg"/>
    <m/>
    <n v="60"/>
    <s v="5130.00"/>
    <n v="307800"/>
    <s v="0.00"/>
    <n v="0"/>
    <n v="0"/>
    <n v="307800"/>
    <d v="2025-11-29T00:00:00"/>
    <s v="A"/>
    <d v="2025-11-29T00:00:00"/>
    <s v="I10X"/>
    <n v="1144075319"/>
    <s v="MARIA CAMILA GONZALIA CAMELO"/>
    <s v="MEDICO GENERAL"/>
    <s v="SENA-EVENTO"/>
    <x v="3"/>
    <n v="11059"/>
    <n v="42378"/>
    <x v="24"/>
    <x v="6"/>
    <s v="ADRIANA "/>
    <s v="BEDOYA RIVERA"/>
    <n v="216173"/>
    <s v="SATOREN H 50125MG TABLETAS"/>
    <n v="66784100"/>
    <s v="DARLING ANDREA CHAVEZ"/>
    <x v="24"/>
    <x v="0"/>
  </r>
  <r>
    <x v="24"/>
    <x v="0"/>
    <n v="2"/>
    <n v="1"/>
    <s v="890.303.208-5"/>
    <s v="CC"/>
    <n v="25220873"/>
    <s v="Contributivo"/>
    <s v="20041471-16"/>
    <n v="1014825"/>
    <n v="2"/>
    <n v="1"/>
    <s v="ROSUVASTATINA 20 mg"/>
    <s v="TAB"/>
    <s v="20 mg"/>
    <m/>
    <n v="30"/>
    <s v="274.00"/>
    <n v="8220"/>
    <s v="0.00"/>
    <n v="0"/>
    <n v="0"/>
    <n v="8220"/>
    <d v="2025-11-29T00:00:00"/>
    <s v="A"/>
    <d v="2025-11-29T00:00:00"/>
    <s v="I10X"/>
    <n v="1144075319"/>
    <s v="MARIA CAMILA GONZALIA CAMELO"/>
    <s v="MEDICO GENERAL"/>
    <s v="SENA-EVENTO"/>
    <x v="3"/>
    <n v="11059"/>
    <n v="42378"/>
    <x v="24"/>
    <x v="6"/>
    <s v="ADRIANA "/>
    <s v="BEDOYA RIVERA"/>
    <n v="298641"/>
    <s v="ROSUVINA LEGRAND  INT TAB 20MG CADA  UNO"/>
    <n v="66784100"/>
    <s v="DARLING ANDREA CHAVEZ"/>
    <x v="24"/>
    <x v="0"/>
  </r>
  <r>
    <x v="24"/>
    <x v="0"/>
    <n v="2"/>
    <n v="1"/>
    <s v="890.303.208-5"/>
    <s v="CC"/>
    <n v="25220873"/>
    <s v="Contributivo"/>
    <s v="00226891-02"/>
    <n v="1014825"/>
    <n v="0"/>
    <n v="1"/>
    <s v="CARBOXIMETILCELULOSA SODICA 5 mg/mL (0.5 %)"/>
    <s v="SOL OFT"/>
    <s v="5 mg/mL (0.5 %)"/>
    <m/>
    <n v="1"/>
    <s v="32025.00"/>
    <n v="32025"/>
    <s v="0.00"/>
    <n v="0"/>
    <n v="0"/>
    <n v="32025"/>
    <d v="2025-11-29T00:00:00"/>
    <s v="A"/>
    <d v="2025-11-29T00:00:00"/>
    <s v="I10X"/>
    <n v="1144075319"/>
    <s v="MARIA CAMILA GONZALIA CAMELO"/>
    <s v="MEDICO GENERAL"/>
    <s v="SENA-EVENTO"/>
    <x v="3"/>
    <n v="11059"/>
    <n v="42378"/>
    <x v="24"/>
    <x v="6"/>
    <s v="ADRIANA "/>
    <s v="BEDOYA RIVERA"/>
    <n v="129035"/>
    <s v="REFRESH TEARS 10ML SOLUCION OFTALM"/>
    <n v="66784100"/>
    <s v="DARLING ANDREA CHAVEZ"/>
    <x v="24"/>
    <x v="0"/>
  </r>
  <r>
    <x v="24"/>
    <x v="0"/>
    <n v="2"/>
    <n v="1"/>
    <s v="890.303.208-5"/>
    <s v="CC"/>
    <n v="25220873"/>
    <s v="Contributivo"/>
    <s v="19980015-09"/>
    <n v="1014825"/>
    <n v="1"/>
    <n v="1"/>
    <s v="LEVOTIROXINA 25 mcg"/>
    <s v="TAB"/>
    <s v="25 mcg"/>
    <m/>
    <n v="50"/>
    <s v="1263.00"/>
    <n v="63150"/>
    <s v="0.00"/>
    <n v="0"/>
    <n v="0"/>
    <n v="63150"/>
    <d v="2025-11-29T00:00:00"/>
    <s v="A"/>
    <d v="2025-11-29T00:00:00"/>
    <s v="I10X"/>
    <n v="1144075319"/>
    <s v="MARIA CAMILA GONZALIA CAMELO"/>
    <s v="MEDICO GENERAL"/>
    <s v="SENA-EVENTO"/>
    <x v="3"/>
    <n v="11059"/>
    <n v="42378"/>
    <x v="24"/>
    <x v="6"/>
    <s v="ADRIANA "/>
    <s v="BEDOYA RIVERA"/>
    <n v="238916"/>
    <s v="EUTIROX 25MCG TABLETAS"/>
    <n v="66784100"/>
    <s v="DARLING ANDREA CHAVEZ"/>
    <x v="24"/>
    <x v="0"/>
  </r>
  <r>
    <x v="25"/>
    <x v="0"/>
    <n v="2"/>
    <n v="1"/>
    <s v="890.303.208-5"/>
    <s v="CC"/>
    <n v="38862467"/>
    <s v="Contributivo"/>
    <s v="19908144-03"/>
    <n v="991625"/>
    <n v="1"/>
    <n v="1"/>
    <s v="ATORVASTATINA 20 mg"/>
    <s v="TAB"/>
    <s v="20 mg"/>
    <m/>
    <n v="30"/>
    <s v="1817.00"/>
    <n v="54510"/>
    <s v="0.00"/>
    <n v="0"/>
    <n v="0"/>
    <n v="54510"/>
    <d v="2025-11-29T00:00:00"/>
    <s v="A"/>
    <d v="2025-11-29T00:00:00"/>
    <s v="E785"/>
    <n v="1144075319"/>
    <s v="MARIA CAMILA GONZALIA CAMELO"/>
    <s v="MEDICO GENERAL"/>
    <s v="SENA-EVENTO"/>
    <x v="3"/>
    <n v="11059"/>
    <n v="42379"/>
    <x v="25"/>
    <x v="6"/>
    <s v="CARMEN ROSA"/>
    <s v="BEDOYA BECERRA"/>
    <n v="283798"/>
    <s v="ATORVASTATINA 20MG  TABLETAS"/>
    <n v="66784100"/>
    <s v="DARLING ANDREA CHAVEZ"/>
    <x v="25"/>
    <x v="0"/>
  </r>
  <r>
    <x v="25"/>
    <x v="0"/>
    <n v="2"/>
    <n v="1"/>
    <s v="890.303.208-5"/>
    <s v="CC"/>
    <n v="38862467"/>
    <s v="Contributivo"/>
    <s v="19915569-01"/>
    <n v="991625"/>
    <n v="1"/>
    <n v="1"/>
    <s v="BETAMETASONA DIPROPIONATO/VALERATO 0.12 % (122 mg/100 g) (0.1g/10"/>
    <s v="CRE TOP"/>
    <s v="0.12 % (122 mg/100 g) (0.1g/10"/>
    <m/>
    <n v="1"/>
    <s v="21127.00"/>
    <n v="21127"/>
    <s v="0.00"/>
    <n v="0"/>
    <n v="0"/>
    <n v="21127"/>
    <d v="2025-11-29T00:00:00"/>
    <s v="A"/>
    <d v="2025-11-29T00:00:00"/>
    <s v="E785"/>
    <n v="1144075319"/>
    <s v="MARIA CAMILA GONZALIA CAMELO"/>
    <s v="MEDICO GENERAL"/>
    <s v="SENA-EVENTO"/>
    <x v="3"/>
    <n v="11059"/>
    <n v="42379"/>
    <x v="25"/>
    <x v="6"/>
    <s v="CARMEN ROSA"/>
    <s v="BEDOYA BECERRA"/>
    <n v="77869"/>
    <s v="BETAMETASONA  001GR CREMA TOPICO"/>
    <n v="66784100"/>
    <s v="DARLING ANDREA CHAVEZ"/>
    <x v="25"/>
    <x v="0"/>
  </r>
  <r>
    <x v="25"/>
    <x v="0"/>
    <n v="2"/>
    <n v="1"/>
    <s v="890.303.208-5"/>
    <s v="CC"/>
    <n v="38862467"/>
    <s v="Contributivo"/>
    <s v="19936296-11"/>
    <n v="991625"/>
    <n v="1"/>
    <n v="1"/>
    <s v="ACIDO ACETILSALICILICO 100 mg"/>
    <s v="TAB"/>
    <s v="100 mg"/>
    <m/>
    <n v="30"/>
    <s v="44.00"/>
    <n v="1320"/>
    <s v="0.00"/>
    <n v="0"/>
    <n v="0"/>
    <n v="1320"/>
    <d v="2025-11-29T00:00:00"/>
    <s v="A"/>
    <d v="2025-11-29T00:00:00"/>
    <s v="E785"/>
    <n v="1144075319"/>
    <s v="MARIA CAMILA GONZALIA CAMELO"/>
    <s v="MEDICO GENERAL"/>
    <s v="SENA-EVENTO"/>
    <x v="3"/>
    <n v="11059"/>
    <n v="42379"/>
    <x v="25"/>
    <x v="6"/>
    <s v="CARMEN ROSA"/>
    <s v="BEDOYA BECERRA"/>
    <n v="110400"/>
    <s v="ACIDO ACETILSALICILICO 100MG TABLERA"/>
    <n v="66784100"/>
    <s v="DARLING ANDREA CHAVEZ"/>
    <x v="25"/>
    <x v="0"/>
  </r>
  <r>
    <x v="26"/>
    <x v="0"/>
    <n v="2"/>
    <n v="1"/>
    <s v="890.303.208-5"/>
    <s v="CC"/>
    <n v="31320708"/>
    <s v="Contributivo"/>
    <s v="20086613-04"/>
    <n v="990725"/>
    <n v="2"/>
    <n v="1"/>
    <s v="GLICERINA  CARBOXIMETILCELULOSA SODICA (VISCOSIDAD MEDIA)  9 mg/mL 3.25 mg/mL  1.75 mg"/>
    <s v="SOL OFT"/>
    <s v="9 mg/mL 3.25 mg/mL  1.75 mg"/>
    <m/>
    <n v="1"/>
    <s v="87083.00"/>
    <n v="87083"/>
    <s v="0.00"/>
    <n v="0"/>
    <n v="0"/>
    <n v="87083"/>
    <d v="2025-11-29T00:00:00"/>
    <s v="A"/>
    <d v="2025-11-29T00:00:00"/>
    <s v="M350"/>
    <n v="1144075319"/>
    <s v="MARIA CAMILA GONZALIA CAMELO"/>
    <s v="MEDICO GENERAL"/>
    <s v="SENA-EVENTO"/>
    <x v="3"/>
    <n v="11059"/>
    <n v="42380"/>
    <x v="26"/>
    <x v="6"/>
    <s v="JENNY"/>
    <s v="BERMUDEZ CORTES"/>
    <n v="254227"/>
    <s v="OPTIVE FUSION SOL OFTAMICA"/>
    <n v="66784100"/>
    <s v="DARLING ANDREA CHAVEZ"/>
    <x v="26"/>
    <x v="0"/>
  </r>
  <r>
    <x v="27"/>
    <x v="0"/>
    <n v="2"/>
    <n v="1"/>
    <s v="890.303.208-5"/>
    <s v="TI"/>
    <n v="1016732288"/>
    <s v="Contributivo"/>
    <s v="20173012-01"/>
    <n v="1014225"/>
    <n v="2"/>
    <n v="1"/>
    <s v="PEROXIDO DE BENZOILO - ADAPALENO 2.5 - 0.3"/>
    <s v="TAB"/>
    <s v="2.5 - 0.3"/>
    <m/>
    <n v="1"/>
    <s v="115881.00"/>
    <n v="115881"/>
    <s v="0.00"/>
    <n v="0"/>
    <n v="0"/>
    <n v="115881"/>
    <d v="2025-11-29T00:00:00"/>
    <s v="A"/>
    <d v="2025-11-29T00:00:00"/>
    <s v="L709"/>
    <n v="1144075319"/>
    <s v="MARIA CAMILA GONZALIA CAMELO"/>
    <s v="MEDICO GENERAL"/>
    <s v="SENA-EVENTO"/>
    <x v="3"/>
    <n v="11059"/>
    <n v="42381"/>
    <x v="27"/>
    <x v="6"/>
    <s v="SAMANTHA "/>
    <s v="ROMERO CASTILLO"/>
    <n v="303420"/>
    <s v="ZUDENINA PB MEGALABS 2501 GEL TUBO"/>
    <n v="66784100"/>
    <s v="DARLING ANDREA CHAVEZ"/>
    <x v="27"/>
    <x v="0"/>
  </r>
  <r>
    <x v="27"/>
    <x v="0"/>
    <n v="2"/>
    <n v="1"/>
    <s v="890.303.208-5"/>
    <s v="TI"/>
    <n v="1016732288"/>
    <s v="Contributivo"/>
    <s v="19914896-01"/>
    <n v="1014225"/>
    <n v="1"/>
    <n v="1"/>
    <s v="ACIDO RETINOICO (VITAMINA A/TRETINOINA) 0.05 g/100 mL"/>
    <s v="LOC"/>
    <s v="0.05 g/100 mL"/>
    <m/>
    <n v="1"/>
    <s v="28451.00"/>
    <n v="28451"/>
    <s v="0.00"/>
    <n v="0"/>
    <n v="0"/>
    <n v="28451"/>
    <d v="2025-11-29T00:00:00"/>
    <s v="A"/>
    <d v="2025-11-29T00:00:00"/>
    <s v="L709"/>
    <n v="1144075319"/>
    <s v="MARIA CAMILA GONZALIA CAMELO"/>
    <s v="MEDICO GENERAL"/>
    <s v="SENA-EVENTO"/>
    <x v="3"/>
    <n v="11059"/>
    <n v="42381"/>
    <x v="27"/>
    <x v="6"/>
    <s v="SAMANTHA "/>
    <s v="ROMERO CASTILLO"/>
    <n v="187307"/>
    <s v="ACIDO RETINOICO 005 LOCION"/>
    <n v="66784100"/>
    <s v="DARLING ANDREA CHAVEZ"/>
    <x v="27"/>
    <x v="0"/>
  </r>
  <r>
    <x v="28"/>
    <x v="0"/>
    <n v="2"/>
    <n v="1"/>
    <s v="890.303.208-5"/>
    <s v="CC"/>
    <n v="38856665"/>
    <s v="Contributivo"/>
    <s v="19976365-11"/>
    <n v="1064025"/>
    <n v="1"/>
    <n v="1"/>
    <s v="LEVOTIROXINA 50 mcg"/>
    <s v="TAB"/>
    <s v="50 mcg"/>
    <m/>
    <n v="100"/>
    <s v="124.00"/>
    <n v="12400"/>
    <s v="0.00"/>
    <n v="0"/>
    <n v="0"/>
    <n v="12400"/>
    <d v="2025-11-29T00:00:00"/>
    <s v="A"/>
    <d v="2025-11-29T00:00:00"/>
    <s v="E039"/>
    <n v="16482214"/>
    <s v="LUIS ANIBAL MURILLO MOSQUERA"/>
    <s v="MEDICINA GENERAL"/>
    <s v="SENA-EVENTO"/>
    <x v="3"/>
    <n v="11059"/>
    <n v="42382"/>
    <x v="28"/>
    <x v="6"/>
    <s v="MYRIAM"/>
    <s v="PUNGO BEJARANO"/>
    <n v="201999"/>
    <s v="EUTHIROX 50MCG TABLETAS"/>
    <n v="66784100"/>
    <s v="DARLING ANDREA CHAVEZ"/>
    <x v="28"/>
    <x v="0"/>
  </r>
  <r>
    <x v="29"/>
    <x v="0"/>
    <n v="2"/>
    <n v="1"/>
    <s v="890.303.208-5"/>
    <s v="CC"/>
    <n v="1115071604"/>
    <s v="Contributivo"/>
    <s v="00017145-16"/>
    <n v="1047825"/>
    <n v="0"/>
    <n v="1"/>
    <s v="NAPROXENO 250 mg"/>
    <s v="TAB"/>
    <s v="250 mg"/>
    <m/>
    <n v="10"/>
    <s v="103.00"/>
    <n v="1030"/>
    <s v="0.00"/>
    <n v="0"/>
    <n v="0"/>
    <n v="1030"/>
    <d v="2025-11-29T00:00:00"/>
    <s v="A"/>
    <d v="2025-11-29T00:00:00"/>
    <s v="N390"/>
    <n v="16482214"/>
    <s v="LUIS ANIBAL MURILLO MOSQUERA"/>
    <s v="MEDICINA GENERAL"/>
    <s v="SENA-EVENTO"/>
    <x v="3"/>
    <n v="11059"/>
    <n v="42383"/>
    <x v="29"/>
    <x v="6"/>
    <s v="FRANCY JULIETH"/>
    <s v="CALLE OSPINA"/>
    <n v="217957"/>
    <s v="NAPROXENO 250MG TABLETAS"/>
    <n v="66784100"/>
    <s v="DARLING ANDREA CHAVEZ"/>
    <x v="29"/>
    <x v="0"/>
  </r>
  <r>
    <x v="29"/>
    <x v="0"/>
    <n v="2"/>
    <n v="1"/>
    <s v="890.303.208-5"/>
    <s v="CC"/>
    <n v="1115071604"/>
    <s v="Contributivo"/>
    <s v="00053560-05"/>
    <n v="1047825"/>
    <n v="0"/>
    <n v="1"/>
    <s v="ACETAMINOFEN 500 mg"/>
    <s v="TAB"/>
    <s v="500 mg"/>
    <m/>
    <n v="50"/>
    <s v="60.00"/>
    <n v="3000"/>
    <s v="0.00"/>
    <n v="0"/>
    <n v="0"/>
    <n v="3000"/>
    <d v="2025-11-29T00:00:00"/>
    <s v="A"/>
    <d v="2025-11-29T00:00:00"/>
    <s v="N390"/>
    <n v="16482214"/>
    <s v="LUIS ANIBAL MURILLO MOSQUERA"/>
    <s v="MEDICINA GENERAL"/>
    <s v="SENA-EVENTO"/>
    <x v="3"/>
    <n v="11059"/>
    <n v="42383"/>
    <x v="29"/>
    <x v="6"/>
    <s v="FRANCY JULIETH"/>
    <s v="CALLE OSPINA"/>
    <n v="196511"/>
    <s v="ACETAMINOFEN 500MG TABLETA"/>
    <n v="66784100"/>
    <s v="DARLING ANDREA CHAVEZ"/>
    <x v="29"/>
    <x v="0"/>
  </r>
  <r>
    <x v="29"/>
    <x v="0"/>
    <n v="2"/>
    <n v="1"/>
    <s v="890.303.208-5"/>
    <s v="CC"/>
    <n v="1115071604"/>
    <s v="Contributivo"/>
    <s v="19901908-03"/>
    <n v="1047825"/>
    <n v="1"/>
    <n v="1"/>
    <s v="TAMSULOSINA 0.4 mg"/>
    <s v="CLP"/>
    <s v="0.4 mg"/>
    <m/>
    <n v="30"/>
    <s v="2212.00"/>
    <n v="66360"/>
    <s v="0.00"/>
    <n v="0"/>
    <n v="0"/>
    <n v="66360"/>
    <d v="2025-11-29T00:00:00"/>
    <s v="A"/>
    <d v="2025-11-29T00:00:00"/>
    <s v="N390"/>
    <n v="16482214"/>
    <s v="LUIS ANIBAL MURILLO MOSQUERA"/>
    <s v="MEDICINA GENERAL"/>
    <s v="SENA-EVENTO"/>
    <x v="3"/>
    <n v="11059"/>
    <n v="42383"/>
    <x v="29"/>
    <x v="6"/>
    <s v="FRANCY JULIETH"/>
    <s v="CALLE OSPINA"/>
    <n v="164622"/>
    <s v="TAMSULON 04MG CAPSULAS"/>
    <n v="66784100"/>
    <s v="DARLING ANDREA CHAVEZ"/>
    <x v="29"/>
    <x v="0"/>
  </r>
  <r>
    <x v="29"/>
    <x v="0"/>
    <n v="2"/>
    <n v="1"/>
    <s v="890.303.208-5"/>
    <s v="CC"/>
    <n v="1115071604"/>
    <s v="Contributivo"/>
    <s v="20151057-01"/>
    <n v="1047825"/>
    <n v="2"/>
    <n v="1"/>
    <s v="DROSPIRENONA 4 mg "/>
    <s v="TAB"/>
    <s v="4 mg "/>
    <m/>
    <n v="28"/>
    <s v="1583.00"/>
    <n v="44324"/>
    <s v="0.00"/>
    <n v="0"/>
    <n v="0"/>
    <n v="44324"/>
    <d v="2025-11-29T00:00:00"/>
    <s v="A"/>
    <d v="2025-11-29T00:00:00"/>
    <s v="N390"/>
    <n v="16482214"/>
    <s v="LUIS ANIBAL MURILLO MOSQUERA"/>
    <s v="MEDICINA GENERAL"/>
    <s v="SENA-EVENTO"/>
    <x v="3"/>
    <n v="11059"/>
    <n v="42383"/>
    <x v="29"/>
    <x v="6"/>
    <s v="FRANCY JULIETH"/>
    <s v="CALLE OSPINA"/>
    <n v="298113"/>
    <s v="GYNETS LAFRANCOL TABREC4MG CAJA"/>
    <n v="66784100"/>
    <s v="DARLING ANDREA CHAVEZ"/>
    <x v="29"/>
    <x v="0"/>
  </r>
  <r>
    <x v="30"/>
    <x v="0"/>
    <n v="2"/>
    <n v="1"/>
    <s v="890.303.208-5"/>
    <s v="CC"/>
    <n v="2546646"/>
    <s v="Contributivo"/>
    <s v="20104024-01"/>
    <n v="1051025"/>
    <n v="2"/>
    <n v="1"/>
    <s v="PROPILENGLICOL 6 mg/mL"/>
    <s v="SOL OFT"/>
    <s v="6 mg/mL"/>
    <m/>
    <n v="1"/>
    <s v="56910.00"/>
    <n v="56910"/>
    <s v="0.00"/>
    <n v="0"/>
    <n v="0"/>
    <n v="56910"/>
    <d v="2025-11-29T00:00:00"/>
    <s v="A"/>
    <d v="2025-11-29T00:00:00"/>
    <s v="Z719"/>
    <n v="16482214"/>
    <s v="LUIS ANIBAL MURILLO MOSQUERA"/>
    <s v="MEDICINA GENERAL"/>
    <s v="SENA-EVENTO"/>
    <x v="3"/>
    <n v="11059"/>
    <n v="42388"/>
    <x v="30"/>
    <x v="7"/>
    <s v="LUIS HERNANDO"/>
    <s v="MARTINEZ PEREZ"/>
    <n v="283916"/>
    <s v="SYSTANE HA ALCON     GOTAS OFTALM LUBRICAN FCO GOT"/>
    <n v="25180975"/>
    <s v="MARTHA CORREA"/>
    <x v="30"/>
    <x v="0"/>
  </r>
  <r>
    <x v="30"/>
    <x v="0"/>
    <n v="2"/>
    <n v="1"/>
    <s v="890.303.208-5"/>
    <s v="CC"/>
    <n v="2546646"/>
    <s v="Contributivo"/>
    <s v="00036345-03"/>
    <n v="1051025"/>
    <n v="0"/>
    <n v="1"/>
    <s v="ACETAMINOFEN - N-BUTIL BROMURO DE HIOSCINA 500 mg - 10 mg"/>
    <s v="TAB"/>
    <s v="500 mg - 10 mg"/>
    <m/>
    <n v="30"/>
    <s v="1813.00"/>
    <n v="54390"/>
    <s v="0.00"/>
    <n v="0"/>
    <n v="0"/>
    <n v="54390"/>
    <d v="2025-11-29T00:00:00"/>
    <s v="A"/>
    <d v="2025-11-29T00:00:00"/>
    <s v="Z719"/>
    <n v="16482214"/>
    <s v="LUIS ANIBAL MURILLO MOSQUERA"/>
    <s v="MEDICINA GENERAL"/>
    <s v="SENA-EVENTO"/>
    <x v="3"/>
    <n v="11059"/>
    <n v="42388"/>
    <x v="30"/>
    <x v="7"/>
    <s v="LUIS HERNANDO"/>
    <s v="MARTINEZ PEREZ"/>
    <n v="131244"/>
    <s v="BUSCAPINA CMPOS  COMPRIMIDOS CAJA"/>
    <n v="25180975"/>
    <s v="MARTHA CORREA"/>
    <x v="30"/>
    <x v="0"/>
  </r>
  <r>
    <x v="30"/>
    <x v="0"/>
    <n v="2"/>
    <n v="1"/>
    <s v="890.303.208-5"/>
    <s v="CC"/>
    <n v="2546646"/>
    <s v="Contributivo"/>
    <n v="888079"/>
    <n v="1051025"/>
    <n v="8"/>
    <n v="1"/>
    <s v="EN CASA MAS SEGURO NA"/>
    <s v="NA"/>
    <s v="NA"/>
    <m/>
    <n v="1"/>
    <s v="6630.00"/>
    <n v="5571"/>
    <s v="19.00"/>
    <n v="1059"/>
    <n v="0"/>
    <n v="6630"/>
    <d v="2025-11-29T00:00:00"/>
    <s v="A"/>
    <d v="2025-11-29T00:00:00"/>
    <s v="Z719"/>
    <n v="16482214"/>
    <s v="LUIS ANIBAL MURILLO MOSQUERA"/>
    <s v="MEDICINA GENERAL"/>
    <s v="SENA-EVENTO"/>
    <x v="3"/>
    <n v="11059"/>
    <n v="42388"/>
    <x v="30"/>
    <x v="7"/>
    <s v="LUIS HERNANDO"/>
    <s v="MARTINEZ PEREZ"/>
    <n v="888079"/>
    <s v="SERVICIO D0MICILIO"/>
    <n v="25180975"/>
    <s v="MARTHA CORREA"/>
    <x v="30"/>
    <x v="0"/>
  </r>
  <r>
    <x v="30"/>
    <x v="0"/>
    <n v="2"/>
    <n v="1"/>
    <s v="890.303.208-5"/>
    <s v="CC"/>
    <n v="2546646"/>
    <s v="Contributivo"/>
    <s v="20138398-05"/>
    <n v="1051025"/>
    <n v="2"/>
    <n v="1"/>
    <s v="ACETAMINOFEN 500 mg"/>
    <s v="TAB"/>
    <s v="500 mg"/>
    <m/>
    <n v="30"/>
    <s v="782.00"/>
    <n v="23460"/>
    <s v="0.00"/>
    <n v="0"/>
    <n v="0"/>
    <n v="23460"/>
    <d v="2025-11-29T00:00:00"/>
    <s v="A"/>
    <d v="2025-11-29T00:00:00"/>
    <s v="Z719"/>
    <n v="16482214"/>
    <s v="LUIS ANIBAL MURILLO MOSQUERA"/>
    <s v="MEDICINA GENERAL"/>
    <s v="SENA-EVENTO"/>
    <x v="3"/>
    <n v="11059"/>
    <n v="42388"/>
    <x v="30"/>
    <x v="7"/>
    <s v="LUIS HERNANDO"/>
    <s v="MARTINEZ PEREZ"/>
    <n v="316305"/>
    <s v="DOLEX AVANZADO HALEON 500MG TABLETA BLISTER"/>
    <n v="25180975"/>
    <s v="MARTHA CORREA"/>
    <x v="30"/>
    <x v="0"/>
  </r>
  <r>
    <x v="30"/>
    <x v="0"/>
    <n v="2"/>
    <n v="1"/>
    <s v="890.303.208-5"/>
    <s v="CC"/>
    <n v="2546646"/>
    <s v="Contributivo"/>
    <s v="00212444-27"/>
    <n v="1051025"/>
    <n v="0"/>
    <n v="1"/>
    <s v="ATORVASTATINA 20 mg"/>
    <s v="TAB"/>
    <s v="20 mg"/>
    <m/>
    <n v="30"/>
    <s v="4668.00"/>
    <n v="140040"/>
    <s v="0.00"/>
    <n v="0"/>
    <n v="0"/>
    <n v="140040"/>
    <d v="2025-11-29T00:00:00"/>
    <s v="A"/>
    <d v="2025-11-29T00:00:00"/>
    <s v="Z719"/>
    <n v="16482214"/>
    <s v="LUIS ANIBAL MURILLO MOSQUERA"/>
    <s v="MEDICINA GENERAL"/>
    <s v="SENA-EVENTO"/>
    <x v="3"/>
    <n v="11059"/>
    <n v="42388"/>
    <x v="30"/>
    <x v="7"/>
    <s v="LUIS HERNANDO"/>
    <s v="MARTINEZ PEREZ"/>
    <n v="129648"/>
    <s v="LIPITOR 20MG TABLETAS"/>
    <n v="25180975"/>
    <s v="MARTHA CORREA"/>
    <x v="30"/>
    <x v="0"/>
  </r>
  <r>
    <x v="30"/>
    <x v="0"/>
    <n v="2"/>
    <n v="1"/>
    <s v="890.303.208-5"/>
    <s v="CC"/>
    <n v="2546646"/>
    <s v="Contributivo"/>
    <s v="19901908-03"/>
    <n v="1051025"/>
    <n v="1"/>
    <n v="1"/>
    <s v="TAMSULOSINA 0.4 mg"/>
    <s v="CLP"/>
    <s v="0.4 mg"/>
    <m/>
    <n v="30"/>
    <s v="2212.00"/>
    <n v="66360"/>
    <s v="0.00"/>
    <n v="0"/>
    <n v="0"/>
    <n v="66360"/>
    <d v="2025-11-29T00:00:00"/>
    <s v="A"/>
    <d v="2025-11-29T00:00:00"/>
    <s v="Z719"/>
    <n v="16482214"/>
    <s v="LUIS ANIBAL MURILLO MOSQUERA"/>
    <s v="MEDICINA GENERAL"/>
    <s v="SENA-EVENTO"/>
    <x v="3"/>
    <n v="11059"/>
    <n v="42388"/>
    <x v="30"/>
    <x v="7"/>
    <s v="LUIS HERNANDO"/>
    <s v="MARTINEZ PEREZ"/>
    <n v="164622"/>
    <s v="TAMSULON 04MG CAPSULAS"/>
    <n v="25180975"/>
    <s v="MARTHA CORREA"/>
    <x v="30"/>
    <x v="0"/>
  </r>
  <r>
    <x v="31"/>
    <x v="0"/>
    <n v="2"/>
    <n v="1"/>
    <s v="890.303.208-5"/>
    <s v="CC"/>
    <n v="29278846"/>
    <s v="Contributivo"/>
    <n v="888079"/>
    <n v="1063225"/>
    <n v="8"/>
    <n v="1"/>
    <s v="EN CASA MAS SEGURO NA"/>
    <s v="NA"/>
    <s v="NA"/>
    <m/>
    <n v="1"/>
    <s v="6630.00"/>
    <n v="5571"/>
    <s v="19.00"/>
    <n v="1059"/>
    <n v="0"/>
    <n v="6630"/>
    <d v="2025-11-29T00:00:00"/>
    <s v="A"/>
    <d v="2025-11-29T00:00:00"/>
    <s v="Z719"/>
    <n v="1144075319"/>
    <s v="MARIA CAMILA GONZALIA CAMELO"/>
    <s v="MEDICO GENERAL"/>
    <s v="SENA-EVENTO"/>
    <x v="3"/>
    <n v="11059"/>
    <n v="42389"/>
    <x v="31"/>
    <x v="7"/>
    <s v="OFELIA"/>
    <s v="SAAVEDRA DE GAR"/>
    <n v="888079"/>
    <s v="SERVICIO D0MICILIO"/>
    <n v="25180975"/>
    <s v="MARTHA CORREA"/>
    <x v="31"/>
    <x v="0"/>
  </r>
  <r>
    <x v="31"/>
    <x v="0"/>
    <n v="2"/>
    <n v="1"/>
    <s v="890.303.208-5"/>
    <s v="CC"/>
    <n v="29278846"/>
    <s v="Contributivo"/>
    <s v="00040260-09"/>
    <n v="1063225"/>
    <n v="0"/>
    <n v="1"/>
    <s v="VITAMINA B12 (HIDROXICOBALAMINA) 1 mg/mL"/>
    <s v="SOL INY"/>
    <s v="1 mg/mL"/>
    <m/>
    <n v="5"/>
    <s v="2810.00"/>
    <n v="14050"/>
    <s v="0.00"/>
    <n v="0"/>
    <n v="0"/>
    <n v="14050"/>
    <d v="2025-11-29T00:00:00"/>
    <s v="A"/>
    <d v="2025-11-29T00:00:00"/>
    <s v="Z719"/>
    <n v="1144075319"/>
    <s v="MARIA CAMILA GONZALIA CAMELO"/>
    <s v="MEDICO GENERAL"/>
    <s v="SENA-EVENTO"/>
    <x v="3"/>
    <n v="11059"/>
    <n v="42389"/>
    <x v="31"/>
    <x v="7"/>
    <s v="OFELIA"/>
    <s v="SAAVEDRA DE GAR"/>
    <n v="742"/>
    <s v="VITAM B12 1MG1ML SOLUCION INYECTABLE"/>
    <n v="25180975"/>
    <s v="MARTHA CORREA"/>
    <x v="31"/>
    <x v="0"/>
  </r>
  <r>
    <x v="31"/>
    <x v="0"/>
    <n v="2"/>
    <n v="1"/>
    <s v="890.303.208-5"/>
    <s v="CC"/>
    <n v="29278846"/>
    <s v="Contributivo"/>
    <s v="20138398-05"/>
    <n v="1063225"/>
    <n v="2"/>
    <n v="1"/>
    <s v="ACETAMINOFEN 500 mg"/>
    <s v="TAB"/>
    <s v="500 mg"/>
    <m/>
    <n v="180"/>
    <s v="782.00"/>
    <n v="140760"/>
    <s v="0.00"/>
    <n v="0"/>
    <n v="0"/>
    <n v="140760"/>
    <d v="2025-11-29T00:00:00"/>
    <s v="A"/>
    <d v="2025-11-29T00:00:00"/>
    <s v="Z719"/>
    <n v="1144075319"/>
    <s v="MARIA CAMILA GONZALIA CAMELO"/>
    <s v="MEDICO GENERAL"/>
    <s v="SENA-EVENTO"/>
    <x v="3"/>
    <n v="11059"/>
    <n v="42389"/>
    <x v="31"/>
    <x v="7"/>
    <s v="OFELIA"/>
    <s v="SAAVEDRA DE GAR"/>
    <n v="316305"/>
    <s v="DOLEX AVANZADO HALEON 500MG TABLETA BLISTER"/>
    <n v="25180975"/>
    <s v="MARTHA CORREA"/>
    <x v="31"/>
    <x v="0"/>
  </r>
  <r>
    <x v="32"/>
    <x v="0"/>
    <n v="2"/>
    <n v="1"/>
    <s v="890.303.208-5"/>
    <s v="CC"/>
    <n v="24937564"/>
    <s v="Contributivo"/>
    <s v="19925209-03"/>
    <n v="1052025"/>
    <n v="1"/>
    <n v="1"/>
    <s v="ATORVASTATINA 10 mg"/>
    <s v="TAB"/>
    <s v="10 mg"/>
    <m/>
    <n v="30"/>
    <s v="84.00"/>
    <n v="2520"/>
    <s v="0.00"/>
    <n v="0"/>
    <n v="0"/>
    <n v="2520"/>
    <d v="2025-11-29T00:00:00"/>
    <s v="A"/>
    <d v="2025-11-29T00:00:00"/>
    <s v="Z719"/>
    <n v="16482214"/>
    <s v="LUIS ANIBAL MURILLO MOSQUERA"/>
    <s v="MEDICINA GENERAL"/>
    <s v="SENA-EVENTO"/>
    <x v="3"/>
    <n v="11059"/>
    <n v="42390"/>
    <x v="32"/>
    <x v="7"/>
    <s v="OLIVA"/>
    <s v="MUNOZ HINCAPIE"/>
    <n v="163053"/>
    <s v="ATORVASTATINA 10MG TABLETAS"/>
    <n v="25180975"/>
    <s v="MARTHA CORREA"/>
    <x v="32"/>
    <x v="0"/>
  </r>
  <r>
    <x v="32"/>
    <x v="0"/>
    <n v="2"/>
    <n v="1"/>
    <s v="890.303.208-5"/>
    <s v="CC"/>
    <n v="24937564"/>
    <s v="Contributivo"/>
    <n v="888079"/>
    <n v="1052025"/>
    <n v="8"/>
    <n v="1"/>
    <s v="EN CASA MAS SEGURO NA"/>
    <s v="NA"/>
    <s v="NA"/>
    <m/>
    <n v="1"/>
    <s v="6630.00"/>
    <n v="5571"/>
    <s v="19.00"/>
    <n v="1059"/>
    <n v="0"/>
    <n v="6630"/>
    <d v="2025-11-29T00:00:00"/>
    <s v="A"/>
    <d v="2025-11-29T00:00:00"/>
    <s v="Z719"/>
    <n v="16482214"/>
    <s v="LUIS ANIBAL MURILLO MOSQUERA"/>
    <s v="MEDICINA GENERAL"/>
    <s v="SENA-EVENTO"/>
    <x v="3"/>
    <n v="11059"/>
    <n v="42390"/>
    <x v="32"/>
    <x v="7"/>
    <s v="OLIVA"/>
    <s v="MUNOZ HINCAPIE"/>
    <n v="888079"/>
    <s v="SERVICIO D0MICILIO"/>
    <n v="25180975"/>
    <s v="MARTHA CORREA"/>
    <x v="32"/>
    <x v="0"/>
  </r>
  <r>
    <x v="33"/>
    <x v="0"/>
    <n v="2"/>
    <n v="1"/>
    <s v="890.303.208-5"/>
    <s v="CC"/>
    <n v="51843718"/>
    <s v="Contributivo"/>
    <n v="888079"/>
    <n v="1061325"/>
    <n v="8"/>
    <n v="1"/>
    <s v="EN CASA MAS SEGURO NA"/>
    <s v="NA"/>
    <s v="NA"/>
    <m/>
    <n v="1"/>
    <s v="6630.00"/>
    <n v="5571"/>
    <s v="19.00"/>
    <n v="1059"/>
    <n v="0"/>
    <n v="6630"/>
    <d v="2025-11-29T00:00:00"/>
    <s v="A"/>
    <d v="2025-11-29T00:00:00"/>
    <s v="Z719"/>
    <n v="1144075319"/>
    <s v="MARIA CAMILA GONZALIA CAMELO"/>
    <s v="MEDICO GENERAL"/>
    <s v="SENA-EVENTO"/>
    <x v="3"/>
    <n v="11059"/>
    <n v="42391"/>
    <x v="33"/>
    <x v="7"/>
    <s v="ANA CLEMENCIA"/>
    <s v="DIAZ RAMIREZ"/>
    <n v="888079"/>
    <s v="SERVICIO D0MICILIO"/>
    <n v="25180975"/>
    <s v="MARTHA CORREA"/>
    <x v="33"/>
    <x v="0"/>
  </r>
  <r>
    <x v="33"/>
    <x v="0"/>
    <n v="2"/>
    <n v="1"/>
    <s v="890.303.208-5"/>
    <s v="CC"/>
    <n v="51843718"/>
    <s v="Contributivo"/>
    <s v="19976050-02"/>
    <n v="1061325"/>
    <n v="1"/>
    <n v="1"/>
    <s v="ETORICOXIB 90 mg"/>
    <s v="TAB"/>
    <s v="90 mg"/>
    <m/>
    <n v="14"/>
    <s v="2877.00"/>
    <n v="40278"/>
    <s v="0.00"/>
    <n v="0"/>
    <n v="0"/>
    <n v="40278"/>
    <d v="2025-11-29T00:00:00"/>
    <s v="A"/>
    <d v="2025-11-29T00:00:00"/>
    <s v="Z719"/>
    <n v="1144075319"/>
    <s v="MARIA CAMILA GONZALIA CAMELO"/>
    <s v="MEDICO GENERAL"/>
    <s v="SENA-EVENTO"/>
    <x v="3"/>
    <n v="11059"/>
    <n v="42391"/>
    <x v="33"/>
    <x v="7"/>
    <s v="ANA CLEMENCIA"/>
    <s v="DIAZ RAMIREZ"/>
    <n v="161478"/>
    <s v="ARCOXIA 90MG TABLETAS"/>
    <n v="25180975"/>
    <s v="MARTHA CORREA"/>
    <x v="33"/>
    <x v="0"/>
  </r>
  <r>
    <x v="33"/>
    <x v="0"/>
    <n v="2"/>
    <n v="1"/>
    <s v="890.303.208-5"/>
    <s v="CC"/>
    <n v="51843718"/>
    <s v="Contributivo"/>
    <n v="241474"/>
    <n v="1061325"/>
    <n v="2"/>
    <n v="1"/>
    <s v="GLICERINA SIMPLE VARIAS"/>
    <s v="SOL TOP"/>
    <s v="VARIAS"/>
    <m/>
    <n v="1"/>
    <s v="4852.00"/>
    <n v="4077"/>
    <s v="19.00"/>
    <n v="775"/>
    <n v="0"/>
    <n v="4852"/>
    <d v="2025-11-29T00:00:00"/>
    <s v="A"/>
    <d v="2025-11-29T00:00:00"/>
    <s v="Z719"/>
    <n v="1144075319"/>
    <s v="MARIA CAMILA GONZALIA CAMELO"/>
    <s v="MEDICO GENERAL"/>
    <s v="SENA-EVENTO"/>
    <x v="3"/>
    <n v="11059"/>
    <n v="42391"/>
    <x v="33"/>
    <x v="7"/>
    <s v="ANA CLEMENCIA"/>
    <s v="DIAZ RAMIREZ"/>
    <n v="241474"/>
    <s v="GLICERINA CARBO PROD DROGAM LIQUIDO FCO GOTER"/>
    <n v="25180975"/>
    <s v="MARTHA CORREA"/>
    <x v="33"/>
    <x v="0"/>
  </r>
  <r>
    <x v="33"/>
    <x v="0"/>
    <n v="2"/>
    <n v="1"/>
    <s v="890.303.208-5"/>
    <s v="CC"/>
    <n v="51843718"/>
    <s v="Contributivo"/>
    <s v="19915569-01"/>
    <n v="1061325"/>
    <n v="1"/>
    <n v="1"/>
    <s v="BETAMETASONA DIPROPIONATO/VALERATO 0.12 % (122 mg/100 g) (0.1g/10"/>
    <s v="CRE TOP"/>
    <s v="0.12 % (122 mg/100 g) (0.1g/10"/>
    <m/>
    <n v="1"/>
    <s v="21127.00"/>
    <n v="21127"/>
    <s v="0.00"/>
    <n v="0"/>
    <n v="0"/>
    <n v="21127"/>
    <d v="2025-11-29T00:00:00"/>
    <s v="A"/>
    <d v="2025-11-29T00:00:00"/>
    <s v="Z719"/>
    <n v="1144075319"/>
    <s v="MARIA CAMILA GONZALIA CAMELO"/>
    <s v="MEDICO GENERAL"/>
    <s v="SENA-EVENTO"/>
    <x v="3"/>
    <n v="11059"/>
    <n v="42391"/>
    <x v="33"/>
    <x v="7"/>
    <s v="ANA CLEMENCIA"/>
    <s v="DIAZ RAMIREZ"/>
    <n v="77869"/>
    <s v="BETAMETASONA  001GR CREMA TOPICO"/>
    <n v="25180975"/>
    <s v="MARTHA CORREA"/>
    <x v="33"/>
    <x v="0"/>
  </r>
  <r>
    <x v="34"/>
    <x v="0"/>
    <n v="2"/>
    <n v="1"/>
    <s v="890.303.208-5"/>
    <s v="CC"/>
    <n v="31294583"/>
    <s v="Contributivo"/>
    <s v="20138398-05"/>
    <n v="1042925"/>
    <n v="2"/>
    <n v="1"/>
    <s v="ACETAMINOFEN 500 mg"/>
    <s v="TAB"/>
    <s v="500 mg"/>
    <m/>
    <n v="60"/>
    <s v="782.00"/>
    <n v="46920"/>
    <s v="0.00"/>
    <n v="0"/>
    <n v="0"/>
    <n v="46920"/>
    <d v="2025-11-29T00:00:00"/>
    <s v="A"/>
    <d v="2025-11-29T00:00:00"/>
    <s v="Z719"/>
    <n v="16482214"/>
    <s v="LUIS ANIBAL MURILLO MOSQUERA"/>
    <s v="MEDICINA GENERAL"/>
    <s v="SENA-EVENTO"/>
    <x v="3"/>
    <n v="11059"/>
    <n v="42392"/>
    <x v="34"/>
    <x v="7"/>
    <s v="ROSARIO"/>
    <s v="MURILLO MOSQUER"/>
    <n v="316305"/>
    <s v="DOLEX AVANZADO HALEON 500MG TABLETA BLISTER"/>
    <n v="25180975"/>
    <s v="MARTHA CORREA"/>
    <x v="34"/>
    <x v="0"/>
  </r>
  <r>
    <x v="34"/>
    <x v="0"/>
    <n v="2"/>
    <n v="1"/>
    <s v="890.303.208-5"/>
    <s v="CC"/>
    <n v="31294583"/>
    <s v="Contributivo"/>
    <s v="19995450-01"/>
    <n v="1042925"/>
    <n v="1"/>
    <n v="1"/>
    <s v="ACIDO SALICILICO - ACIDO LACTICO 18.09 g/100 mL - 4.52 g/100 mL"/>
    <s v="SOL TOP"/>
    <s v="18.09 g/100 mL - 4.52 g/100 mL"/>
    <m/>
    <n v="1"/>
    <s v="38654.00"/>
    <n v="38654"/>
    <s v="0.00"/>
    <n v="0"/>
    <n v="0"/>
    <n v="38654"/>
    <d v="2025-11-29T00:00:00"/>
    <s v="A"/>
    <d v="2025-11-29T00:00:00"/>
    <s v="Z719"/>
    <n v="16482214"/>
    <s v="LUIS ANIBAL MURILLO MOSQUERA"/>
    <s v="MEDICINA GENERAL"/>
    <s v="SENA-EVENTO"/>
    <x v="3"/>
    <n v="11059"/>
    <n v="42392"/>
    <x v="34"/>
    <x v="7"/>
    <s v="ROSARIO"/>
    <s v="MURILLO MOSQUER"/>
    <n v="739"/>
    <s v="COLLOPLUS 452GR100ML SOLUCION TOPICA"/>
    <n v="25180975"/>
    <s v="MARTHA CORREA"/>
    <x v="34"/>
    <x v="0"/>
  </r>
  <r>
    <x v="34"/>
    <x v="0"/>
    <n v="2"/>
    <n v="1"/>
    <s v="890.303.208-5"/>
    <s v="CC"/>
    <n v="31294583"/>
    <s v="Contributivo"/>
    <s v="19934541-01"/>
    <n v="1042925"/>
    <n v="1"/>
    <n v="1"/>
    <s v="CARBOXIMETILCELULOSA SODICA 5 mg/mL (0.5 %)"/>
    <s v="SOL OFT"/>
    <s v="5 mg/mL (0.5 %)"/>
    <m/>
    <n v="1"/>
    <s v="5250.00"/>
    <n v="5250"/>
    <s v="0.00"/>
    <n v="0"/>
    <n v="0"/>
    <n v="5250"/>
    <d v="2025-11-29T00:00:00"/>
    <s v="A"/>
    <d v="2025-11-29T00:00:00"/>
    <s v="Z719"/>
    <n v="16482214"/>
    <s v="LUIS ANIBAL MURILLO MOSQUERA"/>
    <s v="MEDICINA GENERAL"/>
    <s v="SENA-EVENTO"/>
    <x v="3"/>
    <n v="11059"/>
    <n v="42392"/>
    <x v="34"/>
    <x v="7"/>
    <s v="ROSARIO"/>
    <s v="MURILLO MOSQUER"/>
    <n v="247626"/>
    <s v="FREEGEN 15ML SOL OFT"/>
    <n v="25180975"/>
    <s v="MARTHA CORREA"/>
    <x v="34"/>
    <x v="0"/>
  </r>
  <r>
    <x v="34"/>
    <x v="0"/>
    <n v="2"/>
    <n v="1"/>
    <s v="890.303.208-5"/>
    <s v="CC"/>
    <n v="31294583"/>
    <s v="Contributivo"/>
    <n v="888079"/>
    <n v="1042925"/>
    <n v="8"/>
    <n v="1"/>
    <s v="EN CASA MAS SEGURO NA"/>
    <s v="NA"/>
    <s v="NA"/>
    <m/>
    <n v="1"/>
    <s v="6630.00"/>
    <n v="5571"/>
    <s v="19.00"/>
    <n v="1059"/>
    <n v="0"/>
    <n v="6630"/>
    <d v="2025-11-29T00:00:00"/>
    <s v="A"/>
    <d v="2025-11-29T00:00:00"/>
    <s v="Z719"/>
    <n v="16482214"/>
    <s v="LUIS ANIBAL MURILLO MOSQUERA"/>
    <s v="MEDICINA GENERAL"/>
    <s v="SENA-EVENTO"/>
    <x v="3"/>
    <n v="11059"/>
    <n v="42392"/>
    <x v="34"/>
    <x v="7"/>
    <s v="ROSARIO"/>
    <s v="MURILLO MOSQUER"/>
    <n v="888079"/>
    <s v="SERVICIO D0MICILIO"/>
    <n v="25180975"/>
    <s v="MARTHA CORREA"/>
    <x v="34"/>
    <x v="0"/>
  </r>
  <r>
    <x v="34"/>
    <x v="0"/>
    <n v="2"/>
    <n v="1"/>
    <s v="890.303.208-5"/>
    <s v="CC"/>
    <n v="31294583"/>
    <s v="Contributivo"/>
    <s v="00032258-03"/>
    <n v="1042925"/>
    <n v="0"/>
    <n v="1"/>
    <s v="LIDOCAINA - HIDROCORTISONA - OXIDO DE ZINC - SUBACETATO DE A 5 % - 0.25 % - 18 % - 3.5 %"/>
    <s v="UNG REC"/>
    <s v="5 % - 0.25 % - 18 % - 3.5 %"/>
    <m/>
    <n v="1"/>
    <s v="92216.00"/>
    <n v="92216"/>
    <s v="0.00"/>
    <n v="0"/>
    <n v="0"/>
    <n v="92216"/>
    <d v="2025-11-29T00:00:00"/>
    <s v="A"/>
    <d v="2025-11-29T00:00:00"/>
    <s v="Z719"/>
    <n v="16482214"/>
    <s v="LUIS ANIBAL MURILLO MOSQUERA"/>
    <s v="MEDICINA GENERAL"/>
    <s v="SENA-EVENTO"/>
    <x v="3"/>
    <n v="11059"/>
    <n v="42392"/>
    <x v="34"/>
    <x v="7"/>
    <s v="ROSARIO"/>
    <s v="MURILLO MOSQUER"/>
    <n v="1265"/>
    <s v="XYLOPROCTO UNGUENTO RECTAL"/>
    <n v="25180975"/>
    <s v="MARTHA CORREA"/>
    <x v="34"/>
    <x v="0"/>
  </r>
  <r>
    <x v="34"/>
    <x v="0"/>
    <n v="2"/>
    <n v="1"/>
    <s v="890.303.208-5"/>
    <s v="CC"/>
    <n v="31294583"/>
    <s v="Contributivo"/>
    <s v="20063407-09"/>
    <n v="1042925"/>
    <n v="2"/>
    <n v="1"/>
    <s v="CALCIO (CARBONATO) - BORO - COBRE - MAGNESIO - MANGANESO -  1500 (600) - 250 (2.75) - 1"/>
    <s v="GRAN"/>
    <s v="1500 (600) - 250 (2.75) - 1"/>
    <m/>
    <n v="30"/>
    <s v="1667.00"/>
    <n v="50010"/>
    <s v="0.00"/>
    <n v="0"/>
    <n v="0"/>
    <n v="50010"/>
    <d v="2025-11-29T00:00:00"/>
    <s v="A"/>
    <d v="2025-11-29T00:00:00"/>
    <s v="Z719"/>
    <n v="16482214"/>
    <s v="LUIS ANIBAL MURILLO MOSQUERA"/>
    <s v="MEDICINA GENERAL"/>
    <s v="SENA-EVENTO"/>
    <x v="3"/>
    <n v="11059"/>
    <n v="42392"/>
    <x v="34"/>
    <x v="7"/>
    <s v="ROSARIO"/>
    <s v="MURILLO MOSQUER"/>
    <n v="248817"/>
    <s v="BIOCALCIUM PLUS POLVO EFERV CAJA"/>
    <n v="25180975"/>
    <s v="MARTHA CORREA"/>
    <x v="34"/>
    <x v="0"/>
  </r>
  <r>
    <x v="34"/>
    <x v="0"/>
    <n v="2"/>
    <n v="1"/>
    <s v="890.303.208-5"/>
    <s v="CC"/>
    <n v="31294583"/>
    <s v="Contributivo"/>
    <s v="19908144-03"/>
    <n v="1042925"/>
    <n v="1"/>
    <n v="1"/>
    <s v="ATORVASTATINA 20 mg"/>
    <s v="TAB"/>
    <s v="20 mg"/>
    <m/>
    <n v="30"/>
    <s v="372.00"/>
    <n v="11160"/>
    <s v="0.00"/>
    <n v="0"/>
    <n v="0"/>
    <n v="11160"/>
    <d v="2025-11-29T00:00:00"/>
    <s v="A"/>
    <d v="2025-11-29T00:00:00"/>
    <s v="Z719"/>
    <n v="16482214"/>
    <s v="LUIS ANIBAL MURILLO MOSQUERA"/>
    <s v="MEDICINA GENERAL"/>
    <s v="SENA-EVENTO"/>
    <x v="3"/>
    <n v="11059"/>
    <n v="42392"/>
    <x v="34"/>
    <x v="7"/>
    <s v="ROSARIO"/>
    <s v="MURILLO MOSQUER"/>
    <n v="295448"/>
    <s v="ATORVASTATINA TQ INT TABLETA 20MG CADA UNO"/>
    <n v="25180975"/>
    <s v="MARTHA CORREA"/>
    <x v="34"/>
    <x v="0"/>
  </r>
  <r>
    <x v="34"/>
    <x v="0"/>
    <n v="2"/>
    <n v="1"/>
    <s v="890.303.208-5"/>
    <s v="CC"/>
    <n v="31294583"/>
    <s v="Contributivo"/>
    <n v="229226"/>
    <n v="1042925"/>
    <n v="2"/>
    <n v="1"/>
    <s v="VITAMINA C (ACIDO ASCORBICO) - ZINC NA"/>
    <s v="TAB"/>
    <s v="NA"/>
    <m/>
    <n v="30"/>
    <s v="5800.00"/>
    <n v="146218"/>
    <s v="19.00"/>
    <n v="27782"/>
    <n v="0"/>
    <n v="174000"/>
    <d v="2025-11-29T00:00:00"/>
    <s v="A"/>
    <d v="2025-11-29T00:00:00"/>
    <s v="Z719"/>
    <n v="16482214"/>
    <s v="LUIS ANIBAL MURILLO MOSQUERA"/>
    <s v="MEDICINA GENERAL"/>
    <s v="SENA-EVENTO"/>
    <x v="3"/>
    <n v="11059"/>
    <n v="42392"/>
    <x v="34"/>
    <x v="7"/>
    <s v="ROSARIO"/>
    <s v="MURILLO MOSQUER"/>
    <n v="229226"/>
    <s v="VITA C  ZINC TABLETAS MASTICABLES"/>
    <n v="25180975"/>
    <s v="MARTHA CORREA"/>
    <x v="34"/>
    <x v="0"/>
  </r>
  <r>
    <x v="35"/>
    <x v="0"/>
    <n v="2"/>
    <n v="1"/>
    <s v="890.303.208-5"/>
    <s v="CC"/>
    <n v="38854808"/>
    <s v="Contributivo"/>
    <s v="20138398-05"/>
    <n v="1052225"/>
    <n v="2"/>
    <n v="1"/>
    <s v="ACETAMINOFEN 500 mg"/>
    <s v="TAB"/>
    <s v="500 mg"/>
    <m/>
    <n v="90"/>
    <s v="782.00"/>
    <n v="70380"/>
    <s v="0.00"/>
    <n v="0"/>
    <n v="0"/>
    <n v="70380"/>
    <d v="2025-11-29T00:00:00"/>
    <s v="A"/>
    <d v="2025-11-29T00:00:00"/>
    <s v="Z719"/>
    <n v="16482214"/>
    <s v="LUIS ANIBAL MURILLO MOSQUERA"/>
    <s v="MEDICINA GENERAL"/>
    <s v="SENA-EVENTO"/>
    <x v="3"/>
    <n v="11059"/>
    <n v="42393"/>
    <x v="35"/>
    <x v="7"/>
    <s v="ALBA TERESA"/>
    <s v="URIBE DE CASTRO"/>
    <n v="316305"/>
    <s v="DOLEX AVANZADO HALEON 500MG TABLETA BLISTER"/>
    <n v="25180975"/>
    <s v="MARTHA CORREA"/>
    <x v="35"/>
    <x v="0"/>
  </r>
  <r>
    <x v="35"/>
    <x v="0"/>
    <n v="2"/>
    <n v="1"/>
    <s v="890.303.208-5"/>
    <s v="CC"/>
    <n v="38854808"/>
    <s v="Contributivo"/>
    <s v="00212444-27"/>
    <n v="1052225"/>
    <n v="0"/>
    <n v="1"/>
    <s v="ATORVASTATINA 20 mg"/>
    <s v="TAB"/>
    <s v="20 mg"/>
    <m/>
    <n v="30"/>
    <s v="4668.00"/>
    <n v="140040"/>
    <s v="0.00"/>
    <n v="0"/>
    <n v="0"/>
    <n v="140040"/>
    <d v="2025-11-29T00:00:00"/>
    <s v="A"/>
    <d v="2025-11-29T00:00:00"/>
    <s v="Z719"/>
    <n v="16482214"/>
    <s v="LUIS ANIBAL MURILLO MOSQUERA"/>
    <s v="MEDICINA GENERAL"/>
    <s v="SENA-EVENTO"/>
    <x v="3"/>
    <n v="11059"/>
    <n v="42393"/>
    <x v="35"/>
    <x v="7"/>
    <s v="ALBA TERESA"/>
    <s v="URIBE DE CASTRO"/>
    <n v="129648"/>
    <s v="LIPITOR 20MG TABLETAS"/>
    <n v="25180975"/>
    <s v="MARTHA CORREA"/>
    <x v="35"/>
    <x v="0"/>
  </r>
  <r>
    <x v="35"/>
    <x v="0"/>
    <n v="2"/>
    <n v="1"/>
    <s v="890.303.208-5"/>
    <s v="CC"/>
    <n v="38854808"/>
    <s v="Contributivo"/>
    <s v="20007272-03"/>
    <n v="1052225"/>
    <n v="2"/>
    <n v="1"/>
    <s v="PERINDOPRIL - AMLODIPINO 5 mg - 5 mg"/>
    <s v="TAB"/>
    <s v="5 mg - 5 mg"/>
    <m/>
    <n v="30"/>
    <s v="741.00"/>
    <n v="22230"/>
    <s v="0.00"/>
    <n v="0"/>
    <n v="0"/>
    <n v="22230"/>
    <d v="2025-11-29T00:00:00"/>
    <s v="A"/>
    <d v="2025-11-29T00:00:00"/>
    <s v="Z719"/>
    <n v="16482214"/>
    <s v="LUIS ANIBAL MURILLO MOSQUERA"/>
    <s v="MEDICINA GENERAL"/>
    <s v="SENA-EVENTO"/>
    <x v="3"/>
    <n v="11059"/>
    <n v="42393"/>
    <x v="35"/>
    <x v="7"/>
    <s v="ALBA TERESA"/>
    <s v="URIBE DE CASTRO"/>
    <n v="253377"/>
    <s v="COVERAM 55MG COMPRIMIDOS"/>
    <n v="25180975"/>
    <s v="MARTHA CORREA"/>
    <x v="35"/>
    <x v="0"/>
  </r>
  <r>
    <x v="35"/>
    <x v="0"/>
    <n v="2"/>
    <n v="1"/>
    <s v="890.303.208-5"/>
    <s v="CC"/>
    <n v="38854808"/>
    <s v="Contributivo"/>
    <n v="888079"/>
    <n v="1052225"/>
    <n v="8"/>
    <n v="1"/>
    <s v="EN CASA MAS SEGURO NA"/>
    <s v="NA"/>
    <s v="NA"/>
    <m/>
    <n v="1"/>
    <s v="6630.00"/>
    <n v="5571"/>
    <s v="19.00"/>
    <n v="1059"/>
    <n v="0"/>
    <n v="6630"/>
    <d v="2025-11-29T00:00:00"/>
    <s v="A"/>
    <d v="2025-11-29T00:00:00"/>
    <s v="Z719"/>
    <n v="16482214"/>
    <s v="LUIS ANIBAL MURILLO MOSQUERA"/>
    <s v="MEDICINA GENERAL"/>
    <s v="SENA-EVENTO"/>
    <x v="3"/>
    <n v="11059"/>
    <n v="42393"/>
    <x v="35"/>
    <x v="7"/>
    <s v="ALBA TERESA"/>
    <s v="URIBE DE CASTRO"/>
    <n v="888079"/>
    <s v="SERVICIO D0MICILIO"/>
    <n v="25180975"/>
    <s v="MARTHA CORREA"/>
    <x v="35"/>
    <x v="0"/>
  </r>
  <r>
    <x v="35"/>
    <x v="0"/>
    <n v="2"/>
    <n v="1"/>
    <s v="890.303.208-5"/>
    <s v="CC"/>
    <n v="38854808"/>
    <s v="Contributivo"/>
    <s v="20029977-04"/>
    <n v="1052225"/>
    <n v="2"/>
    <n v="1"/>
    <s v="PROPILENGLICOL 6 mg/mL"/>
    <s v="SOL OFT"/>
    <s v="6 mg/mL"/>
    <m/>
    <n v="1"/>
    <s v="83055.00"/>
    <n v="83055"/>
    <s v="0.00"/>
    <n v="0"/>
    <n v="0"/>
    <n v="83055"/>
    <d v="2025-11-29T00:00:00"/>
    <s v="A"/>
    <d v="2025-11-29T00:00:00"/>
    <s v="Z719"/>
    <n v="16482214"/>
    <s v="LUIS ANIBAL MURILLO MOSQUERA"/>
    <s v="MEDICINA GENERAL"/>
    <s v="SENA-EVENTO"/>
    <x v="3"/>
    <n v="11059"/>
    <n v="42393"/>
    <x v="35"/>
    <x v="7"/>
    <s v="ALBA TERESA"/>
    <s v="URIBE DE CASTRO"/>
    <n v="253386"/>
    <s v="SYSTANE BALANCE SOLUCION OFTALM"/>
    <n v="25180975"/>
    <s v="MARTHA CORREA"/>
    <x v="35"/>
    <x v="0"/>
  </r>
  <r>
    <x v="35"/>
    <x v="0"/>
    <n v="2"/>
    <n v="1"/>
    <s v="890.303.208-5"/>
    <s v="CC"/>
    <n v="38854808"/>
    <s v="Contributivo"/>
    <s v="19985993-26"/>
    <n v="1052225"/>
    <n v="1"/>
    <n v="1"/>
    <s v="LEVOTIROXINA 50 mcg"/>
    <s v="TAB"/>
    <s v="50 mcg"/>
    <m/>
    <n v="30"/>
    <s v="469.00"/>
    <n v="14070"/>
    <s v="0.00"/>
    <n v="0"/>
    <n v="0"/>
    <n v="14070"/>
    <d v="2025-11-29T00:00:00"/>
    <s v="A"/>
    <d v="2025-11-29T00:00:00"/>
    <s v="Z719"/>
    <n v="16482214"/>
    <s v="LUIS ANIBAL MURILLO MOSQUERA"/>
    <s v="MEDICINA GENERAL"/>
    <s v="SENA-EVENTO"/>
    <x v="3"/>
    <n v="11059"/>
    <n v="42393"/>
    <x v="35"/>
    <x v="7"/>
    <s v="ALBA TERESA"/>
    <s v="URIBE DE CASTRO"/>
    <n v="313270"/>
    <s v="LEVOTIROXINA TECNOQUIMICAS 50MCG TABLETA CAJA"/>
    <n v="25180975"/>
    <s v="MARTHA CORREA"/>
    <x v="35"/>
    <x v="0"/>
  </r>
  <r>
    <x v="36"/>
    <x v="0"/>
    <n v="2"/>
    <n v="1"/>
    <s v="890.303.208-5"/>
    <s v="CC"/>
    <n v="29272890"/>
    <s v="Contributivo"/>
    <s v="20137227-01"/>
    <n v="1052325"/>
    <n v="2"/>
    <n v="1"/>
    <s v="VITAMINA D3 (COLECALCIFEROL) 100000 U.I. (g)"/>
    <s v="CAP"/>
    <s v="100000 U.I. (g)"/>
    <m/>
    <n v="1"/>
    <s v="138301.00"/>
    <n v="138301"/>
    <s v="0.00"/>
    <n v="0"/>
    <n v="0"/>
    <n v="138301"/>
    <d v="2025-11-29T00:00:00"/>
    <s v="A"/>
    <d v="2025-11-29T00:00:00"/>
    <s v="Z719"/>
    <n v="16482214"/>
    <s v="LUIS ANIBAL MURILLO MOSQUERA"/>
    <s v="MEDICINA GENERAL"/>
    <s v="SENA-EVENTO"/>
    <x v="3"/>
    <n v="11059"/>
    <n v="42394"/>
    <x v="36"/>
    <x v="7"/>
    <s v="MARIA LETICIA"/>
    <s v="URIBE DE ORTIZ"/>
    <n v="298474"/>
    <s v="DEBLAX TECNOFARMA CAP 100000 UI CAJA"/>
    <n v="25180975"/>
    <s v="MARTHA CORREA"/>
    <x v="36"/>
    <x v="0"/>
  </r>
  <r>
    <x v="36"/>
    <x v="0"/>
    <n v="2"/>
    <n v="1"/>
    <s v="890.303.208-5"/>
    <s v="CC"/>
    <n v="29272890"/>
    <s v="Contributivo"/>
    <s v="00212444-27"/>
    <n v="1052325"/>
    <n v="0"/>
    <n v="1"/>
    <s v="ATORVASTATINA 20 mg"/>
    <s v="TAB"/>
    <s v="20 mg"/>
    <m/>
    <n v="30"/>
    <s v="4668.00"/>
    <n v="140040"/>
    <s v="0.00"/>
    <n v="0"/>
    <n v="0"/>
    <n v="140040"/>
    <d v="2025-11-29T00:00:00"/>
    <s v="A"/>
    <d v="2025-11-29T00:00:00"/>
    <s v="Z719"/>
    <n v="16482214"/>
    <s v="LUIS ANIBAL MURILLO MOSQUERA"/>
    <s v="MEDICINA GENERAL"/>
    <s v="SENA-EVENTO"/>
    <x v="3"/>
    <n v="11059"/>
    <n v="42394"/>
    <x v="36"/>
    <x v="7"/>
    <s v="MARIA LETICIA"/>
    <s v="URIBE DE ORTIZ"/>
    <n v="129648"/>
    <s v="LIPITOR 20MG TABLETAS"/>
    <n v="25180975"/>
    <s v="MARTHA CORREA"/>
    <x v="36"/>
    <x v="0"/>
  </r>
  <r>
    <x v="36"/>
    <x v="0"/>
    <n v="2"/>
    <n v="1"/>
    <s v="890.303.208-5"/>
    <s v="CC"/>
    <n v="29272890"/>
    <s v="Contributivo"/>
    <s v="19953202-07"/>
    <n v="1052325"/>
    <n v="1"/>
    <n v="1"/>
    <s v="PREGABALINA 75 mg"/>
    <s v="CAP"/>
    <s v="75 mg"/>
    <m/>
    <n v="30"/>
    <s v="1667.00"/>
    <n v="50010"/>
    <s v="0.00"/>
    <n v="0"/>
    <n v="0"/>
    <n v="50010"/>
    <d v="2025-11-29T00:00:00"/>
    <s v="A"/>
    <d v="2025-11-29T00:00:00"/>
    <s v="Z719"/>
    <n v="16482214"/>
    <s v="LUIS ANIBAL MURILLO MOSQUERA"/>
    <s v="MEDICINA GENERAL"/>
    <s v="SENA-EVENTO"/>
    <x v="3"/>
    <n v="11059"/>
    <n v="42394"/>
    <x v="36"/>
    <x v="7"/>
    <s v="MARIA LETICIA"/>
    <s v="URIBE DE ORTIZ"/>
    <n v="246323"/>
    <s v="LYRICA 75 MG CAPSULAS"/>
    <n v="25180975"/>
    <s v="MARTHA CORREA"/>
    <x v="36"/>
    <x v="0"/>
  </r>
  <r>
    <x v="36"/>
    <x v="0"/>
    <n v="2"/>
    <n v="1"/>
    <s v="890.303.208-5"/>
    <s v="CC"/>
    <n v="29272890"/>
    <s v="Contributivo"/>
    <s v="19994205-08"/>
    <n v="1052325"/>
    <n v="1"/>
    <n v="1"/>
    <s v="BETAHISTINA 24 mg"/>
    <s v="TAB"/>
    <s v="24 mg"/>
    <m/>
    <n v="30"/>
    <s v="5074.00"/>
    <n v="152220"/>
    <s v="0.00"/>
    <n v="0"/>
    <n v="0"/>
    <n v="152220"/>
    <d v="2025-11-29T00:00:00"/>
    <s v="A"/>
    <d v="2025-11-29T00:00:00"/>
    <s v="Z719"/>
    <n v="16482214"/>
    <s v="LUIS ANIBAL MURILLO MOSQUERA"/>
    <s v="MEDICINA GENERAL"/>
    <s v="SENA-EVENTO"/>
    <x v="3"/>
    <n v="11059"/>
    <n v="42394"/>
    <x v="36"/>
    <x v="7"/>
    <s v="MARIA LETICIA"/>
    <s v="URIBE DE ORTIZ"/>
    <n v="314908"/>
    <s v="BETASERC 24MG ABBOTT TABLETAS CAJA"/>
    <n v="25180975"/>
    <s v="MARTHA CORREA"/>
    <x v="36"/>
    <x v="0"/>
  </r>
  <r>
    <x v="36"/>
    <x v="0"/>
    <n v="2"/>
    <n v="1"/>
    <s v="890.303.208-5"/>
    <s v="CC"/>
    <n v="29272890"/>
    <s v="Contributivo"/>
    <s v="20004571-04"/>
    <n v="1052325"/>
    <n v="2"/>
    <n v="1"/>
    <s v="PERINDOPRIL - INDAPAMIDA 5 mg - 1.25 mg"/>
    <s v="TAB"/>
    <s v="5 mg - 1.25 mg"/>
    <m/>
    <n v="30"/>
    <s v="783.00"/>
    <n v="23490"/>
    <s v="0.00"/>
    <n v="0"/>
    <n v="0"/>
    <n v="23490"/>
    <d v="2025-11-29T00:00:00"/>
    <s v="A"/>
    <d v="2025-11-29T00:00:00"/>
    <s v="Z719"/>
    <n v="16482214"/>
    <s v="LUIS ANIBAL MURILLO MOSQUERA"/>
    <s v="MEDICINA GENERAL"/>
    <s v="SENA-EVENTO"/>
    <x v="3"/>
    <n v="11059"/>
    <n v="42394"/>
    <x v="36"/>
    <x v="7"/>
    <s v="MARIA LETICIA"/>
    <s v="URIBE DE ORTIZ"/>
    <n v="246180"/>
    <s v="BIPRETERAX 5MG TABLETAS"/>
    <n v="25180975"/>
    <s v="MARTHA CORREA"/>
    <x v="36"/>
    <x v="0"/>
  </r>
  <r>
    <x v="36"/>
    <x v="0"/>
    <n v="2"/>
    <n v="1"/>
    <s v="890.303.208-5"/>
    <s v="CC"/>
    <n v="29272890"/>
    <s v="Contributivo"/>
    <n v="888079"/>
    <n v="1052325"/>
    <n v="8"/>
    <n v="1"/>
    <s v="EN CASA MAS SEGURO NA"/>
    <s v="NA"/>
    <s v="NA"/>
    <m/>
    <n v="1"/>
    <s v="6630.00"/>
    <n v="5571"/>
    <s v="19.00"/>
    <n v="1059"/>
    <n v="0"/>
    <n v="6630"/>
    <d v="2025-11-29T00:00:00"/>
    <s v="A"/>
    <d v="2025-11-29T00:00:00"/>
    <s v="Z719"/>
    <n v="16482214"/>
    <s v="LUIS ANIBAL MURILLO MOSQUERA"/>
    <s v="MEDICINA GENERAL"/>
    <s v="SENA-EVENTO"/>
    <x v="3"/>
    <n v="11059"/>
    <n v="42394"/>
    <x v="36"/>
    <x v="7"/>
    <s v="MARIA LETICIA"/>
    <s v="URIBE DE ORTIZ"/>
    <n v="888079"/>
    <s v="SERVICIO D0MICILIO"/>
    <n v="25180975"/>
    <s v="MARTHA CORREA"/>
    <x v="36"/>
    <x v="0"/>
  </r>
  <r>
    <x v="36"/>
    <x v="0"/>
    <n v="2"/>
    <n v="1"/>
    <s v="890.303.208-5"/>
    <s v="CC"/>
    <n v="29272890"/>
    <s v="Contributivo"/>
    <s v="20085619-05"/>
    <n v="1052325"/>
    <n v="2"/>
    <n v="1"/>
    <s v="DICLOFENACO - TRAMADOL 25 mg - 25 mg"/>
    <s v="TAB"/>
    <s v="25 mg - 25 mg"/>
    <m/>
    <n v="20"/>
    <s v="574.00"/>
    <n v="11480"/>
    <s v="0.00"/>
    <n v="0"/>
    <n v="0"/>
    <n v="11480"/>
    <d v="2025-11-29T00:00:00"/>
    <s v="A"/>
    <d v="2025-11-29T00:00:00"/>
    <s v="Z719"/>
    <n v="16482214"/>
    <s v="LUIS ANIBAL MURILLO MOSQUERA"/>
    <s v="MEDICINA GENERAL"/>
    <s v="SENA-EVENTO"/>
    <x v="3"/>
    <n v="11059"/>
    <n v="42394"/>
    <x v="36"/>
    <x v="7"/>
    <s v="MARIA LETICIA"/>
    <s v="URIBE DE ORTIZ"/>
    <n v="275121"/>
    <s v="DICASEN 2525MG INT TABLETAS"/>
    <n v="25180975"/>
    <s v="MARTHA CORREA"/>
    <x v="36"/>
    <x v="0"/>
  </r>
  <r>
    <x v="37"/>
    <x v="0"/>
    <n v="2"/>
    <n v="1"/>
    <s v="890.303.208-5"/>
    <s v="CC"/>
    <n v="2546646"/>
    <s v="Contributivo"/>
    <s v="19994205-08"/>
    <n v="1051125"/>
    <n v="1"/>
    <n v="1"/>
    <s v="BETAHISTINA 24 mg"/>
    <s v="TAB"/>
    <s v="24 mg"/>
    <m/>
    <n v="60"/>
    <s v="5074.00"/>
    <n v="304440"/>
    <s v="0.00"/>
    <n v="0"/>
    <n v="0"/>
    <n v="304440"/>
    <d v="2025-11-29T00:00:00"/>
    <s v="A"/>
    <d v="2025-11-29T00:00:00"/>
    <s v="Z719"/>
    <n v="16482214"/>
    <s v="LUIS ANIBAL MURILLO MOSQUERA"/>
    <s v="MEDICINA GENERAL"/>
    <s v="SENA-EVENTO"/>
    <x v="3"/>
    <n v="11059"/>
    <n v="42395"/>
    <x v="37"/>
    <x v="7"/>
    <s v="LUIS HERNANDO"/>
    <s v="MARTINEZ PEREZ"/>
    <n v="316473"/>
    <s v="BETASERC 24MG ABBOTT INT TABLETA CADA UNO"/>
    <n v="25180975"/>
    <s v="MARTHA CORREA"/>
    <x v="37"/>
    <x v="0"/>
  </r>
  <r>
    <x v="38"/>
    <x v="0"/>
    <n v="2"/>
    <n v="1"/>
    <s v="890.303.208-5"/>
    <s v="CC"/>
    <n v="25168988"/>
    <s v="Contributivo"/>
    <s v="20060553-01"/>
    <n v="1064225"/>
    <n v="2"/>
    <n v="1"/>
    <s v="ETORICOXIB 120 mg"/>
    <s v="TAB"/>
    <s v="120 mg"/>
    <m/>
    <n v="7"/>
    <s v="4217.00"/>
    <n v="29519"/>
    <s v="0.00"/>
    <n v="0"/>
    <n v="0"/>
    <n v="29519"/>
    <d v="2025-11-29T00:00:00"/>
    <s v="A"/>
    <d v="2025-11-29T00:00:00"/>
    <s v="Z719"/>
    <n v="1144075319"/>
    <s v="MARIA CAMILA GONZALIA CAMELO"/>
    <s v="MEDICO GENERAL"/>
    <s v="SENA-EVENTO"/>
    <x v="3"/>
    <n v="11059"/>
    <n v="42396"/>
    <x v="38"/>
    <x v="7"/>
    <s v="MARIA RUBY"/>
    <s v="SALAZAR DE ZAPA"/>
    <n v="250752"/>
    <s v="ERICOX 120MG TAB RECUBIERTA"/>
    <n v="25180975"/>
    <s v="MARTHA CORREA"/>
    <x v="38"/>
    <x v="0"/>
  </r>
  <r>
    <x v="38"/>
    <x v="0"/>
    <n v="2"/>
    <n v="1"/>
    <s v="890.303.208-5"/>
    <s v="CC"/>
    <n v="25168988"/>
    <s v="Contributivo"/>
    <s v="20079787-03"/>
    <n v="1064225"/>
    <n v="2"/>
    <n v="1"/>
    <s v="DIOSMINA - HESPERIDINA 900 - 100 (1000)"/>
    <s v="SOL"/>
    <s v="900 - 100 (1000)"/>
    <m/>
    <n v="60"/>
    <s v="12931.00"/>
    <n v="775860"/>
    <s v="0.00"/>
    <n v="0"/>
    <n v="0"/>
    <n v="775860"/>
    <d v="2025-11-29T00:00:00"/>
    <s v="A"/>
    <d v="2025-11-29T00:00:00"/>
    <s v="Z719"/>
    <n v="1144075319"/>
    <s v="MARIA CAMILA GONZALIA CAMELO"/>
    <s v="MEDICO GENERAL"/>
    <s v="SENA-EVENTO"/>
    <x v="3"/>
    <n v="11059"/>
    <n v="42396"/>
    <x v="38"/>
    <x v="7"/>
    <s v="MARIA RUBY"/>
    <s v="SALAZAR DE ZAPA"/>
    <n v="276125"/>
    <s v="DAFLON 1000MG SERVIER INT SUSPENSION ORAL SACHET C"/>
    <n v="25180975"/>
    <s v="MARTHA CORREA"/>
    <x v="38"/>
    <x v="0"/>
  </r>
  <r>
    <x v="38"/>
    <x v="0"/>
    <n v="2"/>
    <n v="1"/>
    <s v="890.303.208-5"/>
    <s v="CC"/>
    <n v="25168988"/>
    <s v="Contributivo"/>
    <s v="20030113-06"/>
    <n v="1064225"/>
    <n v="2"/>
    <n v="1"/>
    <s v="ESOMEPRAZOL 20 mg"/>
    <s v="CAP"/>
    <s v="20 mg"/>
    <m/>
    <n v="56"/>
    <s v="5097.00"/>
    <n v="285432"/>
    <s v="0.00"/>
    <n v="0"/>
    <n v="0"/>
    <n v="285432"/>
    <d v="2025-11-29T00:00:00"/>
    <s v="A"/>
    <d v="2025-11-29T00:00:00"/>
    <s v="Z719"/>
    <n v="1144075319"/>
    <s v="MARIA CAMILA GONZALIA CAMELO"/>
    <s v="MEDICO GENERAL"/>
    <s v="SENA-EVENTO"/>
    <x v="3"/>
    <n v="11059"/>
    <n v="42396"/>
    <x v="38"/>
    <x v="7"/>
    <s v="MARIA RUBY"/>
    <s v="SALAZAR DE ZAPA"/>
    <n v="216082"/>
    <s v="ESOMED 20MG CAPSULAS"/>
    <n v="25180975"/>
    <s v="MARTHA CORREA"/>
    <x v="38"/>
    <x v="0"/>
  </r>
  <r>
    <x v="38"/>
    <x v="0"/>
    <n v="2"/>
    <n v="1"/>
    <s v="890.303.208-5"/>
    <s v="CC"/>
    <n v="25168988"/>
    <s v="Contributivo"/>
    <s v="20007272-03"/>
    <n v="1064225"/>
    <n v="2"/>
    <n v="1"/>
    <s v="PERINDOPRIL - AMLODIPINO 5 mg - 5 mg"/>
    <s v="TAB"/>
    <s v="5 mg - 5 mg"/>
    <m/>
    <n v="60"/>
    <s v="741.00"/>
    <n v="44460"/>
    <s v="0.00"/>
    <n v="0"/>
    <n v="0"/>
    <n v="44460"/>
    <d v="2025-11-29T00:00:00"/>
    <s v="A"/>
    <d v="2025-11-29T00:00:00"/>
    <s v="Z719"/>
    <n v="1144075319"/>
    <s v="MARIA CAMILA GONZALIA CAMELO"/>
    <s v="MEDICO GENERAL"/>
    <s v="SENA-EVENTO"/>
    <x v="3"/>
    <n v="11059"/>
    <n v="42396"/>
    <x v="38"/>
    <x v="7"/>
    <s v="MARIA RUBY"/>
    <s v="SALAZAR DE ZAPA"/>
    <n v="253377"/>
    <s v="COVERAM 55MG COMPRIMIDOS"/>
    <n v="25180975"/>
    <s v="MARTHA CORREA"/>
    <x v="38"/>
    <x v="0"/>
  </r>
  <r>
    <x v="39"/>
    <x v="0"/>
    <n v="2"/>
    <n v="1"/>
    <s v="890.303.208-5"/>
    <s v="CC"/>
    <n v="38851224"/>
    <s v="Contributivo"/>
    <s v="20041471-16"/>
    <n v="1061925"/>
    <n v="2"/>
    <n v="1"/>
    <s v="ROSUVASTATINA 20 mg"/>
    <s v="TAB"/>
    <s v="20 mg"/>
    <m/>
    <n v="60"/>
    <s v="274.00"/>
    <n v="16440"/>
    <s v="0.00"/>
    <n v="0"/>
    <n v="0"/>
    <n v="16440"/>
    <d v="2025-11-29T00:00:00"/>
    <s v="A"/>
    <d v="2025-11-29T00:00:00"/>
    <s v="Z719"/>
    <n v="1144075319"/>
    <s v="MARIA CAMILA GONZALIA CAMELO"/>
    <s v="MEDICO GENERAL"/>
    <s v="SENA-EVENTO"/>
    <x v="3"/>
    <n v="11059"/>
    <n v="42397"/>
    <x v="39"/>
    <x v="7"/>
    <s v="SUSANA INES"/>
    <s v="POSSO LENIS"/>
    <n v="298641"/>
    <s v="ROSUVINA LEGRAND  INT TAB 20MG CADA  UNO"/>
    <n v="25180975"/>
    <s v="MARTHA CORREA"/>
    <x v="39"/>
    <x v="0"/>
  </r>
  <r>
    <x v="39"/>
    <x v="0"/>
    <n v="2"/>
    <n v="1"/>
    <s v="890.303.208-5"/>
    <s v="CC"/>
    <n v="38851224"/>
    <s v="Contributivo"/>
    <n v="888079"/>
    <n v="1061925"/>
    <n v="8"/>
    <n v="1"/>
    <s v="EN CASA MAS SEGURO NA"/>
    <s v="NA"/>
    <s v="NA"/>
    <m/>
    <n v="1"/>
    <s v="6630.00"/>
    <n v="5571"/>
    <s v="19.00"/>
    <n v="1059"/>
    <n v="0"/>
    <n v="6630"/>
    <d v="2025-11-29T00:00:00"/>
    <s v="A"/>
    <d v="2025-11-29T00:00:00"/>
    <s v="Z719"/>
    <n v="1144075319"/>
    <s v="MARIA CAMILA GONZALIA CAMELO"/>
    <s v="MEDICO GENERAL"/>
    <s v="SENA-EVENTO"/>
    <x v="3"/>
    <n v="11059"/>
    <n v="42397"/>
    <x v="39"/>
    <x v="7"/>
    <s v="SUSANA INES"/>
    <s v="POSSO LENIS"/>
    <n v="888079"/>
    <s v="SERVICIO D0MICILIO"/>
    <n v="25180975"/>
    <s v="MARTHA CORREA"/>
    <x v="39"/>
    <x v="0"/>
  </r>
  <r>
    <x v="39"/>
    <x v="0"/>
    <n v="2"/>
    <n v="1"/>
    <s v="890.303.208-5"/>
    <s v="CC"/>
    <n v="38851224"/>
    <s v="Contributivo"/>
    <s v="00226891-03"/>
    <n v="1061925"/>
    <n v="0"/>
    <n v="1"/>
    <s v="CARBOXIMETILCELULOSA SODICA 5 mg/mL (0.5 %)"/>
    <s v="SOL OFT"/>
    <s v="5 mg/mL (0.5 %)"/>
    <m/>
    <n v="2"/>
    <s v="58819.00"/>
    <n v="117638"/>
    <s v="0.00"/>
    <n v="0"/>
    <n v="0"/>
    <n v="117638"/>
    <d v="2025-11-29T00:00:00"/>
    <s v="A"/>
    <d v="2025-11-29T00:00:00"/>
    <s v="Z719"/>
    <n v="1144075319"/>
    <s v="MARIA CAMILA GONZALIA CAMELO"/>
    <s v="MEDICO GENERAL"/>
    <s v="SENA-EVENTO"/>
    <x v="3"/>
    <n v="11059"/>
    <n v="42397"/>
    <x v="39"/>
    <x v="7"/>
    <s v="SUSANA INES"/>
    <s v="POSSO LENIS"/>
    <n v="163097"/>
    <s v="REFRESH TEARS 5MG SOLUCION OFTALMICA"/>
    <n v="25180975"/>
    <s v="MARTHA CORREA"/>
    <x v="39"/>
    <x v="0"/>
  </r>
  <r>
    <x v="39"/>
    <x v="0"/>
    <n v="2"/>
    <n v="1"/>
    <s v="890.303.208-5"/>
    <s v="CC"/>
    <n v="38851224"/>
    <s v="Contributivo"/>
    <s v="20008603-16"/>
    <n v="1061925"/>
    <n v="2"/>
    <n v="1"/>
    <s v="LEVOTIROXINA 62 mcg"/>
    <s v="TAB"/>
    <s v="62 mcg"/>
    <m/>
    <n v="50"/>
    <s v="883.00"/>
    <n v="44150"/>
    <s v="0.00"/>
    <n v="0"/>
    <n v="0"/>
    <n v="44150"/>
    <d v="2025-11-29T00:00:00"/>
    <s v="A"/>
    <d v="2025-11-29T00:00:00"/>
    <s v="Z719"/>
    <n v="1144075319"/>
    <s v="MARIA CAMILA GONZALIA CAMELO"/>
    <s v="MEDICO GENERAL"/>
    <s v="SENA-EVENTO"/>
    <x v="3"/>
    <n v="11059"/>
    <n v="42397"/>
    <x v="39"/>
    <x v="7"/>
    <s v="SUSANA INES"/>
    <s v="POSSO LENIS"/>
    <n v="204389"/>
    <s v="TIROXIN 62MCG TABLETAS"/>
    <n v="25180975"/>
    <s v="MARTHA CORREA"/>
    <x v="39"/>
    <x v="0"/>
  </r>
  <r>
    <x v="40"/>
    <x v="4"/>
    <n v="2"/>
    <n v="1"/>
    <s v="890.303.208-5"/>
    <s v="CC"/>
    <n v="29283517"/>
    <s v="Contributivo"/>
    <s v="20043390-02"/>
    <n v="1072425"/>
    <n v="2"/>
    <n v="1"/>
    <s v="IRBESARTAN - AMLODIPINO 150 mg - 5 mg"/>
    <s v="TAB"/>
    <s v="150 mg - 5 mg"/>
    <m/>
    <n v="56"/>
    <s v="1565.00"/>
    <n v="87640"/>
    <s v="0.00"/>
    <n v="0"/>
    <n v="0"/>
    <n v="87640"/>
    <d v="2025-11-30T00:00:00"/>
    <s v="A"/>
    <d v="2025-11-30T00:00:00"/>
    <s v="Z719"/>
    <n v="1144075319"/>
    <s v="MARIA CAMILA GONZALIA CAMELO"/>
    <s v="MEDICO GENERAL"/>
    <s v="SENA-EVENTO"/>
    <x v="3"/>
    <n v="11059"/>
    <n v="42398"/>
    <x v="40"/>
    <x v="7"/>
    <s v="DORA ALICIA"/>
    <s v="MARTINEZ DE ARA"/>
    <n v="250799"/>
    <s v="APROVASC 1505MG COMPRIMIDOS"/>
    <n v="25180975"/>
    <s v="MARTHA CORREA"/>
    <x v="40"/>
    <x v="4"/>
  </r>
  <r>
    <x v="40"/>
    <x v="4"/>
    <n v="2"/>
    <n v="1"/>
    <s v="890.303.208-5"/>
    <s v="CC"/>
    <n v="29283517"/>
    <s v="Contributivo"/>
    <s v="20017916-04"/>
    <n v="1072425"/>
    <n v="2"/>
    <n v="1"/>
    <s v="POLIETILENGLICOL 3350 100 g"/>
    <s v="POL SOL"/>
    <s v="100 g"/>
    <m/>
    <n v="60"/>
    <s v="7541.00"/>
    <n v="452460"/>
    <s v="0.00"/>
    <n v="0"/>
    <n v="0"/>
    <n v="452460"/>
    <d v="2025-11-30T00:00:00"/>
    <s v="A"/>
    <d v="2025-11-30T00:00:00"/>
    <s v="Z719"/>
    <n v="1144075319"/>
    <s v="MARIA CAMILA GONZALIA CAMELO"/>
    <s v="MEDICO GENERAL"/>
    <s v="SENA-EVENTO"/>
    <x v="3"/>
    <n v="11059"/>
    <n v="42398"/>
    <x v="40"/>
    <x v="7"/>
    <s v="DORA ALICIA"/>
    <s v="MARTINEZ DE ARA"/>
    <n v="246274"/>
    <s v="CONTUMAX 100MG  POLVO SOLUCION ORAL"/>
    <n v="25180975"/>
    <s v="MARTHA CORREA"/>
    <x v="40"/>
    <x v="4"/>
  </r>
  <r>
    <x v="40"/>
    <x v="4"/>
    <n v="2"/>
    <n v="1"/>
    <s v="890.303.208-5"/>
    <s v="CC"/>
    <n v="29283517"/>
    <s v="Contributivo"/>
    <s v="00034162-07"/>
    <n v="1072425"/>
    <n v="0"/>
    <n v="1"/>
    <s v="HIDROCLOROTIAZIDA 25 mg"/>
    <s v="TAB"/>
    <s v="25 mg"/>
    <m/>
    <n v="60"/>
    <s v="37.00"/>
    <n v="2220"/>
    <s v="0.00"/>
    <n v="0"/>
    <n v="0"/>
    <n v="2220"/>
    <d v="2025-11-30T00:00:00"/>
    <s v="A"/>
    <d v="2025-11-30T00:00:00"/>
    <s v="Z719"/>
    <n v="1144075319"/>
    <s v="MARIA CAMILA GONZALIA CAMELO"/>
    <s v="MEDICO GENERAL"/>
    <s v="SENA-EVENTO"/>
    <x v="3"/>
    <n v="11059"/>
    <n v="42398"/>
    <x v="40"/>
    <x v="7"/>
    <s v="DORA ALICIA"/>
    <s v="MARTINEZ DE ARA"/>
    <n v="110586"/>
    <s v="HIDROCLOROTIAZIDA  25MG TABLETAS"/>
    <n v="25180975"/>
    <s v="MARTHA CORREA"/>
    <x v="40"/>
    <x v="4"/>
  </r>
  <r>
    <x v="40"/>
    <x v="4"/>
    <n v="2"/>
    <n v="1"/>
    <s v="890.303.208-5"/>
    <s v="CC"/>
    <n v="29283517"/>
    <s v="Contributivo"/>
    <s v="19941885-07"/>
    <n v="1072425"/>
    <n v="1"/>
    <n v="1"/>
    <s v="TIMOLOL 0.5 % (5 mg/mL)"/>
    <s v="SOL OFT"/>
    <s v="0.5 % (5 mg/mL)"/>
    <m/>
    <n v="2"/>
    <s v="11672.00"/>
    <n v="23344"/>
    <s v="0.00"/>
    <n v="0"/>
    <n v="0"/>
    <n v="23344"/>
    <d v="2025-11-30T00:00:00"/>
    <s v="A"/>
    <d v="2025-11-30T00:00:00"/>
    <s v="Z719"/>
    <n v="1144075319"/>
    <s v="MARIA CAMILA GONZALIA CAMELO"/>
    <s v="MEDICO GENERAL"/>
    <s v="SENA-EVENTO"/>
    <x v="3"/>
    <n v="11059"/>
    <n v="42398"/>
    <x v="40"/>
    <x v="7"/>
    <s v="DORA ALICIA"/>
    <s v="MARTINEZ DE ARA"/>
    <n v="272794"/>
    <s v="TIMOLOL MK 05 TECNOQUIMI INT SOL OFTAL FRASCO"/>
    <n v="25180975"/>
    <s v="MARTHA CORREA"/>
    <x v="40"/>
    <x v="4"/>
  </r>
  <r>
    <x v="40"/>
    <x v="4"/>
    <n v="2"/>
    <n v="1"/>
    <s v="890.303.208-5"/>
    <s v="CC"/>
    <n v="29283517"/>
    <s v="Contributivo"/>
    <n v="241474"/>
    <n v="1072425"/>
    <n v="2"/>
    <n v="1"/>
    <s v="GLICERINA SIMPLE VARIAS"/>
    <s v="SOL TOP"/>
    <s v="VARIAS"/>
    <m/>
    <n v="2"/>
    <s v="4852.00"/>
    <n v="8155"/>
    <s v="19.00"/>
    <n v="1549"/>
    <n v="0"/>
    <n v="9704"/>
    <d v="2025-11-30T00:00:00"/>
    <s v="A"/>
    <d v="2025-11-30T00:00:00"/>
    <s v="Z719"/>
    <n v="1144075319"/>
    <s v="MARIA CAMILA GONZALIA CAMELO"/>
    <s v="MEDICO GENERAL"/>
    <s v="SENA-EVENTO"/>
    <x v="3"/>
    <n v="11059"/>
    <n v="42398"/>
    <x v="40"/>
    <x v="7"/>
    <s v="DORA ALICIA"/>
    <s v="MARTINEZ DE ARA"/>
    <n v="241474"/>
    <s v="GLICERINA CARBO PROD DROGAM LIQUIDO FCO GOTER"/>
    <n v="25180975"/>
    <s v="MARTHA CORREA"/>
    <x v="40"/>
    <x v="4"/>
  </r>
  <r>
    <x v="40"/>
    <x v="4"/>
    <n v="2"/>
    <n v="1"/>
    <s v="890.303.208-5"/>
    <s v="CC"/>
    <n v="29283517"/>
    <s v="Contributivo"/>
    <n v="888079"/>
    <n v="1072425"/>
    <n v="8"/>
    <n v="1"/>
    <s v="EN CASA MAS SEGURO NA"/>
    <s v="NA"/>
    <s v="NA"/>
    <m/>
    <n v="1"/>
    <s v="6630.00"/>
    <n v="5571"/>
    <s v="19.00"/>
    <n v="1059"/>
    <n v="0"/>
    <n v="6630"/>
    <d v="2025-11-30T00:00:00"/>
    <s v="A"/>
    <d v="2025-11-30T00:00:00"/>
    <s v="Z719"/>
    <n v="1144075319"/>
    <s v="MARIA CAMILA GONZALIA CAMELO"/>
    <s v="MEDICO GENERAL"/>
    <s v="SENA-EVENTO"/>
    <x v="3"/>
    <n v="11059"/>
    <n v="42398"/>
    <x v="40"/>
    <x v="7"/>
    <s v="DORA ALICIA"/>
    <s v="MARTINEZ DE ARA"/>
    <n v="888079"/>
    <s v="SERVICIO D0MICILIO"/>
    <n v="25180975"/>
    <s v="MARTHA CORREA"/>
    <x v="40"/>
    <x v="4"/>
  </r>
  <r>
    <x v="40"/>
    <x v="4"/>
    <n v="2"/>
    <n v="1"/>
    <s v="890.303.208-5"/>
    <s v="CC"/>
    <n v="29283517"/>
    <s v="Contributivo"/>
    <s v="19934541-01"/>
    <n v="1072425"/>
    <n v="1"/>
    <n v="1"/>
    <s v="CARBOXIMETILCELULOSA SODICA 5 mg/mL (0.5 %)"/>
    <s v="SOL OFT"/>
    <s v="5 mg/mL (0.5 %)"/>
    <m/>
    <n v="2"/>
    <s v="5250.00"/>
    <n v="10500"/>
    <s v="0.00"/>
    <n v="0"/>
    <n v="0"/>
    <n v="10500"/>
    <d v="2025-11-30T00:00:00"/>
    <s v="A"/>
    <d v="2025-11-30T00:00:00"/>
    <s v="Z719"/>
    <n v="1144075319"/>
    <s v="MARIA CAMILA GONZALIA CAMELO"/>
    <s v="MEDICO GENERAL"/>
    <s v="SENA-EVENTO"/>
    <x v="3"/>
    <n v="11059"/>
    <n v="42398"/>
    <x v="40"/>
    <x v="7"/>
    <s v="DORA ALICIA"/>
    <s v="MARTINEZ DE ARA"/>
    <n v="247626"/>
    <s v="FREEGEN 15ML SOL OFT"/>
    <n v="25180975"/>
    <s v="MARTHA CORREA"/>
    <x v="40"/>
    <x v="4"/>
  </r>
  <r>
    <x v="41"/>
    <x v="4"/>
    <n v="2"/>
    <n v="1"/>
    <s v="890.303.208-5"/>
    <s v="CC"/>
    <n v="31232466"/>
    <s v="Contributivo"/>
    <s v="00206776-12"/>
    <n v="1061425"/>
    <n v="0"/>
    <n v="1"/>
    <s v="LEVOTIROXINA 75 mcg"/>
    <s v="TAB"/>
    <s v="75 mcg"/>
    <m/>
    <n v="50"/>
    <s v="378.00"/>
    <n v="18900"/>
    <s v="0.00"/>
    <n v="0"/>
    <n v="0"/>
    <n v="18900"/>
    <d v="2025-11-30T00:00:00"/>
    <s v="A"/>
    <d v="2025-11-30T00:00:00"/>
    <s v="Z719"/>
    <n v="1144075319"/>
    <s v="MARIA CAMILA GONZALIA CAMELO"/>
    <s v="MEDICO GENERAL"/>
    <s v="SENA-EVENTO"/>
    <x v="3"/>
    <n v="11059"/>
    <n v="42399"/>
    <x v="41"/>
    <x v="7"/>
    <s v="MIRYAM"/>
    <s v="PELAEZ DE ECHEV"/>
    <n v="238594"/>
    <s v="EUTHYROX 75MCG TABLETA"/>
    <n v="25180975"/>
    <s v="MARTHA CORREA"/>
    <x v="41"/>
    <x v="4"/>
  </r>
  <r>
    <x v="41"/>
    <x v="4"/>
    <n v="2"/>
    <n v="1"/>
    <s v="890.303.208-5"/>
    <s v="CC"/>
    <n v="31232466"/>
    <s v="Contributivo"/>
    <s v="20018316-02"/>
    <n v="1061425"/>
    <n v="2"/>
    <n v="1"/>
    <s v="MUPIROCINA - CLOTRIMAZOL - MOMETASONA 2 % - 1 % - 0.1 % "/>
    <s v="CRE TOP"/>
    <s v="2 % - 1 % - 0.1 % "/>
    <m/>
    <n v="2"/>
    <s v="63893.00"/>
    <n v="127786"/>
    <s v="0.00"/>
    <n v="0"/>
    <n v="0"/>
    <n v="127786"/>
    <d v="2025-11-30T00:00:00"/>
    <s v="A"/>
    <d v="2025-11-30T00:00:00"/>
    <s v="Z719"/>
    <n v="1144075319"/>
    <s v="MARIA CAMILA GONZALIA CAMELO"/>
    <s v="MEDICO GENERAL"/>
    <s v="SENA-EVENTO"/>
    <x v="3"/>
    <n v="11059"/>
    <n v="42399"/>
    <x v="41"/>
    <x v="7"/>
    <s v="MIRYAM"/>
    <s v="PELAEZ DE ECHEV"/>
    <n v="206001"/>
    <s v="DERMA Q   CREMA TOPICA"/>
    <n v="25180975"/>
    <s v="MARTHA CORREA"/>
    <x v="41"/>
    <x v="4"/>
  </r>
  <r>
    <x v="41"/>
    <x v="4"/>
    <n v="2"/>
    <n v="1"/>
    <s v="890.303.208-5"/>
    <s v="CC"/>
    <n v="31232466"/>
    <s v="Contributivo"/>
    <s v="20052046-03"/>
    <n v="1061425"/>
    <n v="2"/>
    <n v="1"/>
    <s v="OLMESARTAN - AMLODIPINO 20 mg - 5 mg"/>
    <s v="TAB"/>
    <s v="20 mg - 5 mg"/>
    <m/>
    <n v="56"/>
    <s v="8979.00"/>
    <n v="502824"/>
    <s v="0.00"/>
    <n v="0"/>
    <n v="0"/>
    <n v="502824"/>
    <d v="2025-11-30T00:00:00"/>
    <s v="A"/>
    <d v="2025-11-30T00:00:00"/>
    <s v="Z719"/>
    <n v="1144075319"/>
    <s v="MARIA CAMILA GONZALIA CAMELO"/>
    <s v="MEDICO GENERAL"/>
    <s v="SENA-EVENTO"/>
    <x v="3"/>
    <n v="11059"/>
    <n v="42399"/>
    <x v="41"/>
    <x v="7"/>
    <s v="MIRYAM"/>
    <s v="PELAEZ DE ECHEV"/>
    <n v="237153"/>
    <s v="ILTUXAM 205MG TABLETAS"/>
    <n v="25180975"/>
    <s v="MARTHA CORREA"/>
    <x v="41"/>
    <x v="4"/>
  </r>
  <r>
    <x v="41"/>
    <x v="4"/>
    <n v="2"/>
    <n v="1"/>
    <s v="890.303.208-5"/>
    <s v="CC"/>
    <n v="31232466"/>
    <s v="Contributivo"/>
    <s v="20019923-07"/>
    <n v="1061425"/>
    <n v="2"/>
    <n v="1"/>
    <s v="GLICLAZIDA 60 mg"/>
    <s v="TAB LPR"/>
    <s v="60 mg"/>
    <m/>
    <n v="60"/>
    <s v="396.00"/>
    <n v="23760"/>
    <s v="0.00"/>
    <n v="0"/>
    <n v="0"/>
    <n v="23760"/>
    <d v="2025-11-30T00:00:00"/>
    <s v="A"/>
    <d v="2025-11-30T00:00:00"/>
    <s v="Z719"/>
    <n v="1144075319"/>
    <s v="MARIA CAMILA GONZALIA CAMELO"/>
    <s v="MEDICO GENERAL"/>
    <s v="SENA-EVENTO"/>
    <x v="3"/>
    <n v="11059"/>
    <n v="42399"/>
    <x v="41"/>
    <x v="7"/>
    <s v="MIRYAM"/>
    <s v="PELAEZ DE ECHEV"/>
    <n v="242019"/>
    <s v="DIAMICRON MR 60MG TABLETAS LIBERACION PROLONGADA"/>
    <n v="25180975"/>
    <s v="MARTHA CORREA"/>
    <x v="41"/>
    <x v="4"/>
  </r>
  <r>
    <x v="41"/>
    <x v="4"/>
    <n v="2"/>
    <n v="1"/>
    <s v="890.303.208-5"/>
    <s v="CC"/>
    <n v="31232466"/>
    <s v="Contributivo"/>
    <s v="19998394-06"/>
    <n v="1061425"/>
    <n v="1"/>
    <n v="1"/>
    <s v="VILDAGLIPTINA - METFORMINA 50 mg - 1000 mg "/>
    <s v="TAB"/>
    <s v="50 mg - 1000 mg "/>
    <m/>
    <n v="112"/>
    <s v="1260.00"/>
    <n v="141120"/>
    <s v="0.00"/>
    <n v="0"/>
    <n v="0"/>
    <n v="141120"/>
    <d v="2025-11-30T00:00:00"/>
    <s v="A"/>
    <d v="2025-11-30T00:00:00"/>
    <s v="Z719"/>
    <n v="1144075319"/>
    <s v="MARIA CAMILA GONZALIA CAMELO"/>
    <s v="MEDICO GENERAL"/>
    <s v="SENA-EVENTO"/>
    <x v="3"/>
    <n v="11059"/>
    <n v="42399"/>
    <x v="41"/>
    <x v="7"/>
    <s v="MIRYAM"/>
    <s v="PELAEZ DE ECHEV"/>
    <n v="310023"/>
    <s v="GALVUS  MET SIEGRIED INT 501000 MG CADA UNO"/>
    <n v="25180975"/>
    <s v="MARTHA CORREA"/>
    <x v="41"/>
    <x v="4"/>
  </r>
  <r>
    <x v="41"/>
    <x v="4"/>
    <n v="2"/>
    <n v="1"/>
    <s v="890.303.208-5"/>
    <s v="CC"/>
    <n v="31232466"/>
    <s v="Contributivo"/>
    <s v="20111858-07"/>
    <n v="1061425"/>
    <n v="2"/>
    <n v="1"/>
    <s v="ESZOPICLONA 2 mg"/>
    <s v="TAB"/>
    <s v="2 mg"/>
    <m/>
    <n v="60"/>
    <s v="1368.00"/>
    <n v="82080"/>
    <s v="0.00"/>
    <n v="0"/>
    <n v="0"/>
    <n v="82080"/>
    <d v="2025-11-30T00:00:00"/>
    <s v="A"/>
    <d v="2025-11-30T00:00:00"/>
    <s v="Z719"/>
    <n v="1144075319"/>
    <s v="MARIA CAMILA GONZALIA CAMELO"/>
    <s v="MEDICO GENERAL"/>
    <s v="SENA-EVENTO"/>
    <x v="3"/>
    <n v="11059"/>
    <n v="42399"/>
    <x v="41"/>
    <x v="7"/>
    <s v="MIRYAM"/>
    <s v="PELAEZ DE ECHEV"/>
    <n v="253196"/>
    <s v="ZOPLIMAX 2MG TAB CUBIERTA"/>
    <n v="25180975"/>
    <s v="MARTHA CORREA"/>
    <x v="41"/>
    <x v="4"/>
  </r>
  <r>
    <x v="41"/>
    <x v="4"/>
    <n v="2"/>
    <n v="1"/>
    <s v="890.303.208-5"/>
    <s v="CC"/>
    <n v="31232466"/>
    <s v="Contributivo"/>
    <n v="888079"/>
    <n v="1061425"/>
    <n v="8"/>
    <n v="1"/>
    <s v="EN CASA MAS SEGURO NA"/>
    <s v="NA"/>
    <s v="NA"/>
    <m/>
    <n v="1"/>
    <s v="6630.00"/>
    <n v="5571"/>
    <s v="19.00"/>
    <n v="1059"/>
    <n v="0"/>
    <n v="6630"/>
    <d v="2025-11-30T00:00:00"/>
    <s v="A"/>
    <d v="2025-11-30T00:00:00"/>
    <s v="Z719"/>
    <n v="1144075319"/>
    <s v="MARIA CAMILA GONZALIA CAMELO"/>
    <s v="MEDICO GENERAL"/>
    <s v="SENA-EVENTO"/>
    <x v="3"/>
    <n v="11059"/>
    <n v="42399"/>
    <x v="41"/>
    <x v="7"/>
    <s v="MIRYAM"/>
    <s v="PELAEZ DE ECHEV"/>
    <n v="888079"/>
    <s v="SERVICIO D0MICILIO"/>
    <n v="25180975"/>
    <s v="MARTHA CORREA"/>
    <x v="41"/>
    <x v="4"/>
  </r>
  <r>
    <x v="41"/>
    <x v="4"/>
    <n v="2"/>
    <n v="1"/>
    <s v="890.303.208-5"/>
    <s v="CC"/>
    <n v="31232466"/>
    <s v="Contributivo"/>
    <s v="19919867-23"/>
    <n v="1061425"/>
    <n v="1"/>
    <n v="1"/>
    <s v="ATORVASTATINA 40 mg"/>
    <s v="TAB"/>
    <s v="40 mg"/>
    <m/>
    <n v="60"/>
    <s v="9810.00"/>
    <n v="588600"/>
    <s v="0.00"/>
    <n v="0"/>
    <n v="0"/>
    <n v="588600"/>
    <d v="2025-11-30T00:00:00"/>
    <s v="A"/>
    <d v="2025-11-30T00:00:00"/>
    <s v="Z719"/>
    <n v="1144075319"/>
    <s v="MARIA CAMILA GONZALIA CAMELO"/>
    <s v="MEDICO GENERAL"/>
    <s v="SENA-EVENTO"/>
    <x v="3"/>
    <n v="11059"/>
    <n v="42399"/>
    <x v="41"/>
    <x v="7"/>
    <s v="MIRYAM"/>
    <s v="PELAEZ DE ECHEV"/>
    <n v="129642"/>
    <s v="LIPITOR 40MG TABLETAS"/>
    <n v="25180975"/>
    <s v="MARTHA CORREA"/>
    <x v="41"/>
    <x v="4"/>
  </r>
  <r>
    <x v="42"/>
    <x v="4"/>
    <n v="2"/>
    <n v="1"/>
    <s v="890.303.208-5"/>
    <s v="CC"/>
    <n v="6509825"/>
    <s v="Contributivo"/>
    <s v="19936296-11"/>
    <n v="1064125"/>
    <n v="1"/>
    <n v="1"/>
    <s v="ACIDO ACETILSALICILICO 100 mg"/>
    <s v="TAB"/>
    <s v="100 mg"/>
    <m/>
    <n v="60"/>
    <s v="44.00"/>
    <n v="2640"/>
    <s v="0.00"/>
    <n v="0"/>
    <n v="0"/>
    <n v="2640"/>
    <d v="2025-11-30T00:00:00"/>
    <s v="A"/>
    <d v="2025-11-30T00:00:00"/>
    <s v="Z719"/>
    <n v="1144075319"/>
    <s v="MARIA CAMILA GONZALIA CAMELO"/>
    <s v="MEDICO GENERAL"/>
    <s v="SENA-EVENTO"/>
    <x v="3"/>
    <n v="11059"/>
    <n v="42401"/>
    <x v="42"/>
    <x v="7"/>
    <s v="FABIO"/>
    <s v="ZAPATA HERNANDE"/>
    <n v="110400"/>
    <s v="ACIDO ACETILSALICILICO 100MG TABLERA"/>
    <n v="25180975"/>
    <s v="MARTHA CORREA"/>
    <x v="42"/>
    <x v="4"/>
  </r>
  <r>
    <x v="42"/>
    <x v="4"/>
    <n v="2"/>
    <n v="1"/>
    <s v="890.303.208-5"/>
    <s v="CC"/>
    <n v="6509825"/>
    <s v="Contributivo"/>
    <s v="19908192-07"/>
    <n v="1064125"/>
    <n v="1"/>
    <n v="1"/>
    <s v="BISOPROLOL 2.5 mg"/>
    <s v="TAB"/>
    <s v="2.5 mg"/>
    <m/>
    <n v="60"/>
    <s v="350.00"/>
    <n v="21000"/>
    <s v="0.00"/>
    <n v="0"/>
    <n v="0"/>
    <n v="21000"/>
    <d v="2025-11-30T00:00:00"/>
    <s v="A"/>
    <d v="2025-11-30T00:00:00"/>
    <s v="Z719"/>
    <n v="1144075319"/>
    <s v="MARIA CAMILA GONZALIA CAMELO"/>
    <s v="MEDICO GENERAL"/>
    <s v="SENA-EVENTO"/>
    <x v="3"/>
    <n v="11059"/>
    <n v="42401"/>
    <x v="42"/>
    <x v="7"/>
    <s v="FABIO"/>
    <s v="ZAPATA HERNANDE"/>
    <n v="214101"/>
    <s v="CONCOR 25MG TABLETAS"/>
    <n v="25180975"/>
    <s v="MARTHA CORREA"/>
    <x v="42"/>
    <x v="4"/>
  </r>
  <r>
    <x v="42"/>
    <x v="4"/>
    <n v="2"/>
    <n v="1"/>
    <s v="890.303.208-5"/>
    <s v="CC"/>
    <n v="6509825"/>
    <s v="Contributivo"/>
    <s v="19976050-02"/>
    <n v="1064125"/>
    <n v="1"/>
    <n v="1"/>
    <s v="ETORICOXIB 90 mg"/>
    <s v="TAB"/>
    <s v="90 mg"/>
    <m/>
    <n v="14"/>
    <s v="2877.00"/>
    <n v="40278"/>
    <s v="0.00"/>
    <n v="0"/>
    <n v="0"/>
    <n v="40278"/>
    <d v="2025-11-30T00:00:00"/>
    <s v="A"/>
    <d v="2025-11-30T00:00:00"/>
    <s v="Z719"/>
    <n v="1144075319"/>
    <s v="MARIA CAMILA GONZALIA CAMELO"/>
    <s v="MEDICO GENERAL"/>
    <s v="SENA-EVENTO"/>
    <x v="3"/>
    <n v="11059"/>
    <n v="42401"/>
    <x v="42"/>
    <x v="7"/>
    <s v="FABIO"/>
    <s v="ZAPATA HERNANDE"/>
    <n v="161478"/>
    <s v="ARCOXIA 90MG TABLETAS"/>
    <n v="25180975"/>
    <s v="MARTHA CORREA"/>
    <x v="42"/>
    <x v="4"/>
  </r>
  <r>
    <x v="42"/>
    <x v="4"/>
    <n v="2"/>
    <n v="1"/>
    <s v="890.303.208-5"/>
    <s v="CC"/>
    <n v="6509825"/>
    <s v="Contributivo"/>
    <s v="19919867-23"/>
    <n v="1064125"/>
    <n v="1"/>
    <n v="1"/>
    <s v="ATORVASTATINA 40 mg"/>
    <s v="TAB"/>
    <s v="40 mg"/>
    <m/>
    <n v="60"/>
    <s v="9810.00"/>
    <n v="588600"/>
    <s v="0.00"/>
    <n v="0"/>
    <n v="0"/>
    <n v="588600"/>
    <d v="2025-11-30T00:00:00"/>
    <s v="A"/>
    <d v="2025-11-30T00:00:00"/>
    <s v="Z719"/>
    <n v="1144075319"/>
    <s v="MARIA CAMILA GONZALIA CAMELO"/>
    <s v="MEDICO GENERAL"/>
    <s v="SENA-EVENTO"/>
    <x v="3"/>
    <n v="11059"/>
    <n v="42401"/>
    <x v="42"/>
    <x v="7"/>
    <s v="FABIO"/>
    <s v="ZAPATA HERNANDE"/>
    <n v="129642"/>
    <s v="LIPITOR 40MG TABLETAS"/>
    <n v="25180975"/>
    <s v="MARTHA CORREA"/>
    <x v="42"/>
    <x v="4"/>
  </r>
  <r>
    <x v="42"/>
    <x v="4"/>
    <n v="2"/>
    <n v="1"/>
    <s v="890.303.208-5"/>
    <s v="CC"/>
    <n v="6509825"/>
    <s v="Contributivo"/>
    <s v="20113125-01"/>
    <n v="1064125"/>
    <n v="2"/>
    <n v="1"/>
    <s v="DIACEREINA 50 mg"/>
    <s v="CAP"/>
    <s v="50 mg"/>
    <m/>
    <n v="60"/>
    <s v="883.00"/>
    <n v="52980"/>
    <s v="0.00"/>
    <n v="0"/>
    <n v="0"/>
    <n v="52980"/>
    <d v="2025-11-30T00:00:00"/>
    <s v="A"/>
    <d v="2025-11-30T00:00:00"/>
    <s v="Z719"/>
    <n v="1144075319"/>
    <s v="MARIA CAMILA GONZALIA CAMELO"/>
    <s v="MEDICO GENERAL"/>
    <s v="SENA-EVENTO"/>
    <x v="3"/>
    <n v="11059"/>
    <n v="42401"/>
    <x v="42"/>
    <x v="7"/>
    <s v="FABIO"/>
    <s v="ZAPATA HERNANDE"/>
    <n v="278572"/>
    <s v="DIACEREINA 50MG GENFAR CAPSULA CAJA"/>
    <n v="25180975"/>
    <s v="MARTHA CORREA"/>
    <x v="42"/>
    <x v="4"/>
  </r>
  <r>
    <x v="42"/>
    <x v="4"/>
    <n v="2"/>
    <n v="1"/>
    <s v="890.303.208-5"/>
    <s v="CC"/>
    <n v="6509825"/>
    <s v="Contributivo"/>
    <s v="20067183-02"/>
    <n v="1064125"/>
    <n v="2"/>
    <n v="1"/>
    <s v="DAPAGLIFLOZINA 10 mg"/>
    <s v="TAB"/>
    <s v="10 mg"/>
    <m/>
    <n v="56"/>
    <s v="5040.00"/>
    <n v="282240"/>
    <s v="0.00"/>
    <n v="0"/>
    <n v="0"/>
    <n v="282240"/>
    <d v="2025-11-30T00:00:00"/>
    <s v="A"/>
    <d v="2025-11-30T00:00:00"/>
    <s v="Z719"/>
    <n v="1144075319"/>
    <s v="MARIA CAMILA GONZALIA CAMELO"/>
    <s v="MEDICO GENERAL"/>
    <s v="SENA-EVENTO"/>
    <x v="3"/>
    <n v="11059"/>
    <n v="42401"/>
    <x v="42"/>
    <x v="7"/>
    <s v="FABIO"/>
    <s v="ZAPATA HERNANDE"/>
    <n v="266816"/>
    <s v="FORXIGA 10MG TAB RECUBIERTA"/>
    <n v="25180975"/>
    <s v="MARTHA CORREA"/>
    <x v="42"/>
    <x v="4"/>
  </r>
  <r>
    <x v="42"/>
    <x v="4"/>
    <n v="2"/>
    <n v="1"/>
    <s v="890.303.208-5"/>
    <s v="CC"/>
    <n v="6509825"/>
    <s v="Contributivo"/>
    <s v="20125116-03"/>
    <n v="1064125"/>
    <n v="2"/>
    <n v="1"/>
    <s v="SEMAGLUTIDA 1.34"/>
    <s v="SOL INY"/>
    <s v="1.34"/>
    <m/>
    <n v="2"/>
    <s v="299691.00"/>
    <n v="599382"/>
    <s v="0.00"/>
    <n v="0"/>
    <n v="0"/>
    <n v="599382"/>
    <d v="2025-11-30T00:00:00"/>
    <s v="A"/>
    <d v="2025-11-30T00:00:00"/>
    <s v="Z719"/>
    <n v="1144075319"/>
    <s v="MARIA CAMILA GONZALIA CAMELO"/>
    <s v="MEDICO GENERAL"/>
    <s v="SENA-EVENTO"/>
    <x v="3"/>
    <n v="11059"/>
    <n v="42401"/>
    <x v="42"/>
    <x v="7"/>
    <s v="FABIO"/>
    <s v="ZAPATA HERNANDE"/>
    <n v="310933"/>
    <s v="OZEMPIC 134MG NOVONORDISK INT 02505DOS SINY PL"/>
    <n v="25180975"/>
    <s v="MARTHA CORREA"/>
    <x v="42"/>
    <x v="4"/>
  </r>
  <r>
    <x v="42"/>
    <x v="4"/>
    <n v="2"/>
    <n v="1"/>
    <s v="890.303.208-5"/>
    <s v="CC"/>
    <n v="6509825"/>
    <s v="Contributivo"/>
    <s v="19942431-05"/>
    <n v="1064125"/>
    <n v="1"/>
    <n v="1"/>
    <s v="TRIMETAZIDINA 35 mg"/>
    <s v="TAB LPR"/>
    <s v="35 mg"/>
    <m/>
    <n v="60"/>
    <s v="1097.00"/>
    <n v="65820"/>
    <s v="0.00"/>
    <n v="0"/>
    <n v="0"/>
    <n v="65820"/>
    <d v="2025-11-30T00:00:00"/>
    <s v="A"/>
    <d v="2025-11-30T00:00:00"/>
    <s v="Z719"/>
    <n v="1144075319"/>
    <s v="MARIA CAMILA GONZALIA CAMELO"/>
    <s v="MEDICO GENERAL"/>
    <s v="SENA-EVENTO"/>
    <x v="3"/>
    <n v="11059"/>
    <n v="42401"/>
    <x v="42"/>
    <x v="7"/>
    <s v="FABIO"/>
    <s v="ZAPATA HERNANDE"/>
    <n v="197679"/>
    <s v="VASTAREL MR 35MG TABLETAS"/>
    <n v="25180975"/>
    <s v="MARTHA CORREA"/>
    <x v="42"/>
    <x v="4"/>
  </r>
  <r>
    <x v="42"/>
    <x v="4"/>
    <n v="2"/>
    <n v="1"/>
    <s v="890.303.208-5"/>
    <s v="CC"/>
    <n v="6509825"/>
    <s v="Contributivo"/>
    <n v="301212"/>
    <n v="1064125"/>
    <n v="3"/>
    <n v="1"/>
    <s v="LANCETA PARA PUNCION CAPILAR NO APLICA"/>
    <s v="NA"/>
    <s v="NO APLICA"/>
    <m/>
    <n v="100"/>
    <s v="1.00"/>
    <n v="100"/>
    <s v="0.00"/>
    <n v="0"/>
    <n v="0"/>
    <n v="100"/>
    <d v="2025-11-30T00:00:00"/>
    <s v="A"/>
    <d v="2025-11-30T00:00:00"/>
    <s v="Z719"/>
    <n v="1144075319"/>
    <s v="MARIA CAMILA GONZALIA CAMELO"/>
    <s v="MEDICO GENERAL"/>
    <s v="SENA-EVENTO"/>
    <x v="3"/>
    <n v="11059"/>
    <n v="42401"/>
    <x v="42"/>
    <x v="7"/>
    <s v="FABIO"/>
    <s v="ZAPATA HERNANDE"/>
    <n v="301212"/>
    <s v="GLUCOQUICK PROCAPS INT LANCETA CAJA"/>
    <n v="25180975"/>
    <s v="MARTHA CORREA"/>
    <x v="42"/>
    <x v="4"/>
  </r>
  <r>
    <x v="42"/>
    <x v="4"/>
    <n v="2"/>
    <n v="1"/>
    <s v="890.303.208-5"/>
    <s v="CC"/>
    <n v="6509825"/>
    <s v="Contributivo"/>
    <s v="19914312-21"/>
    <n v="1064125"/>
    <n v="1"/>
    <n v="1"/>
    <s v="INSULINA GLARGINA (JERINGA PRELLENADA) 100 U.I./mL (300 U.I./3 mL)"/>
    <s v="SOL INY"/>
    <s v="100 U.I./mL (300 U.I./3 mL)"/>
    <m/>
    <n v="4"/>
    <s v="38340.00"/>
    <n v="153360"/>
    <s v="0.00"/>
    <n v="0"/>
    <n v="0"/>
    <n v="153360"/>
    <d v="2025-11-30T00:00:00"/>
    <s v="A"/>
    <d v="2025-11-30T00:00:00"/>
    <s v="Z719"/>
    <n v="1144075319"/>
    <s v="MARIA CAMILA GONZALIA CAMELO"/>
    <s v="MEDICO GENERAL"/>
    <s v="SENA-EVENTO"/>
    <x v="3"/>
    <n v="11059"/>
    <n v="42401"/>
    <x v="42"/>
    <x v="7"/>
    <s v="FABIO"/>
    <s v="ZAPATA HERNANDE"/>
    <n v="312862"/>
    <s v="LANTUS SOLO STR SANOFI INT SOL INYEC 300UI CADA UN"/>
    <n v="25180975"/>
    <s v="MARTHA CORREA"/>
    <x v="42"/>
    <x v="4"/>
  </r>
  <r>
    <x v="42"/>
    <x v="4"/>
    <n v="2"/>
    <n v="1"/>
    <s v="890.303.208-5"/>
    <s v="CC"/>
    <n v="6509825"/>
    <s v="Contributivo"/>
    <n v="301220"/>
    <n v="1064125"/>
    <n v="3"/>
    <n v="1"/>
    <s v="TIRA DE GLUCOMETRIA NO APLICA"/>
    <s v="NA"/>
    <s v="NO APLICA"/>
    <m/>
    <n v="100"/>
    <s v="410.00"/>
    <n v="41000"/>
    <s v="0.00"/>
    <n v="0"/>
    <n v="0"/>
    <n v="41000"/>
    <d v="2025-11-30T00:00:00"/>
    <s v="A"/>
    <d v="2025-11-30T00:00:00"/>
    <s v="Z719"/>
    <n v="1144075319"/>
    <s v="MARIA CAMILA GONZALIA CAMELO"/>
    <s v="MEDICO GENERAL"/>
    <s v="SENA-EVENTO"/>
    <x v="3"/>
    <n v="11059"/>
    <n v="42401"/>
    <x v="42"/>
    <x v="7"/>
    <s v="FABIO"/>
    <s v="ZAPATA HERNANDE"/>
    <n v="301220"/>
    <s v="GLUCOQUICK PROCAPS INT TIRAS GLUCOMETR CAJA"/>
    <n v="25180975"/>
    <s v="MARTHA CORREA"/>
    <x v="42"/>
    <x v="4"/>
  </r>
  <r>
    <x v="42"/>
    <x v="4"/>
    <n v="2"/>
    <n v="1"/>
    <s v="890.303.208-5"/>
    <s v="CC"/>
    <n v="6509825"/>
    <s v="Contributivo"/>
    <s v="00059606-10"/>
    <n v="1064125"/>
    <n v="0"/>
    <n v="1"/>
    <s v="LOSARTAN 50 mg"/>
    <s v="TAB"/>
    <s v="50 mg"/>
    <m/>
    <n v="120"/>
    <s v="14949.00"/>
    <n v="1793880"/>
    <s v="0.00"/>
    <n v="0"/>
    <n v="0"/>
    <n v="1793880"/>
    <d v="2025-11-30T00:00:00"/>
    <s v="A"/>
    <d v="2025-11-30T00:00:00"/>
    <s v="Z719"/>
    <n v="1144075319"/>
    <s v="MARIA CAMILA GONZALIA CAMELO"/>
    <s v="MEDICO GENERAL"/>
    <s v="SENA-EVENTO"/>
    <x v="3"/>
    <n v="11059"/>
    <n v="42401"/>
    <x v="42"/>
    <x v="7"/>
    <s v="FABIO"/>
    <s v="ZAPATA HERNANDE"/>
    <n v="276051"/>
    <s v="COZAAR 50MG MSD INT TABLETAS CADA UNO"/>
    <n v="25180975"/>
    <s v="MARTHA CORREA"/>
    <x v="42"/>
    <x v="4"/>
  </r>
  <r>
    <x v="42"/>
    <x v="4"/>
    <n v="2"/>
    <n v="1"/>
    <s v="890.303.208-5"/>
    <s v="CC"/>
    <n v="6509825"/>
    <s v="Contributivo"/>
    <n v="275087"/>
    <n v="1064125"/>
    <n v="2"/>
    <n v="1"/>
    <s v="AGUJA PEN BD ULTRA-FINE 32G X 4 mm"/>
    <s v="NA"/>
    <s v="32G X 4 mm"/>
    <m/>
    <n v="60"/>
    <s v="250.00"/>
    <n v="12605"/>
    <s v="19.00"/>
    <n v="2395"/>
    <n v="0"/>
    <n v="15000"/>
    <d v="2025-11-30T00:00:00"/>
    <s v="A"/>
    <d v="2025-11-30T00:00:00"/>
    <s v="Z719"/>
    <n v="1144075319"/>
    <s v="MARIA CAMILA GONZALIA CAMELO"/>
    <s v="MEDICO GENERAL"/>
    <s v="SENA-EVENTO"/>
    <x v="3"/>
    <n v="11059"/>
    <n v="42401"/>
    <x v="42"/>
    <x v="7"/>
    <s v="FABIO"/>
    <s v="ZAPATA HERNANDE"/>
    <n v="275087"/>
    <s v="AGUJA LAPICERO 4MM X 32G X 4MM"/>
    <n v="25180975"/>
    <s v="MARTHA CORREA"/>
    <x v="42"/>
    <x v="4"/>
  </r>
  <r>
    <x v="43"/>
    <x v="4"/>
    <n v="2"/>
    <n v="1"/>
    <s v="890.303.208-5"/>
    <s v="CC"/>
    <n v="27477700"/>
    <s v="Contributivo"/>
    <s v="20073367-03"/>
    <n v="1056025"/>
    <n v="2"/>
    <n v="1"/>
    <s v="EMPAGLIFLOZINA 10"/>
    <s v="TAB"/>
    <n v="10"/>
    <m/>
    <n v="30"/>
    <s v="3696.00"/>
    <n v="110880"/>
    <s v="0.00"/>
    <n v="0"/>
    <n v="0"/>
    <n v="110880"/>
    <d v="2025-11-30T00:00:00"/>
    <s v="A"/>
    <d v="2025-11-30T00:00:00"/>
    <s v="Z719"/>
    <n v="16482214"/>
    <s v="LUIS ANIBAL MURILLO MOSQUERA"/>
    <s v="MEDICINA GENERAL"/>
    <s v="SENA-EVENTO"/>
    <x v="3"/>
    <n v="11059"/>
    <n v="42402"/>
    <x v="43"/>
    <x v="7"/>
    <s v="MARIA JAEL"/>
    <s v="TORRES GAVIRIA"/>
    <n v="251865"/>
    <s v="JARDIANCE 1O MG TABLETA"/>
    <n v="25180975"/>
    <s v="MARTHA CORREA"/>
    <x v="43"/>
    <x v="4"/>
  </r>
  <r>
    <x v="43"/>
    <x v="4"/>
    <n v="2"/>
    <n v="1"/>
    <s v="890.303.208-5"/>
    <s v="CC"/>
    <n v="27477700"/>
    <s v="Contributivo"/>
    <s v="19961661-02"/>
    <n v="1056025"/>
    <n v="1"/>
    <n v="1"/>
    <s v="TACROLIMUS 0.1 %"/>
    <s v="UNG TOP"/>
    <s v="0.1 %"/>
    <m/>
    <n v="1"/>
    <s v="65618.00"/>
    <n v="65618"/>
    <s v="0.00"/>
    <n v="0"/>
    <n v="0"/>
    <n v="65618"/>
    <d v="2025-11-30T00:00:00"/>
    <s v="A"/>
    <d v="2025-11-30T00:00:00"/>
    <s v="Z719"/>
    <n v="16482214"/>
    <s v="LUIS ANIBAL MURILLO MOSQUERA"/>
    <s v="MEDICINA GENERAL"/>
    <s v="SENA-EVENTO"/>
    <x v="3"/>
    <n v="11059"/>
    <n v="42402"/>
    <x v="43"/>
    <x v="7"/>
    <s v="MARIA JAEL"/>
    <s v="TORRES GAVIRIA"/>
    <n v="208275"/>
    <s v="CROMUS 01 UNGUENTO TOPICO"/>
    <n v="25180975"/>
    <s v="MARTHA CORREA"/>
    <x v="43"/>
    <x v="4"/>
  </r>
  <r>
    <x v="43"/>
    <x v="4"/>
    <n v="2"/>
    <n v="1"/>
    <s v="890.303.208-5"/>
    <s v="CC"/>
    <n v="27477700"/>
    <s v="Contributivo"/>
    <s v="20082364-01"/>
    <n v="1056025"/>
    <n v="2"/>
    <n v="1"/>
    <s v="TIOTROPIO - OLODATEROL 2.5 - 2.5"/>
    <s v="TAB"/>
    <s v="2.5 - 2.5"/>
    <m/>
    <n v="1"/>
    <s v="162292.00"/>
    <n v="162292"/>
    <s v="0.00"/>
    <n v="0"/>
    <n v="0"/>
    <n v="162292"/>
    <d v="2025-11-30T00:00:00"/>
    <s v="A"/>
    <d v="2025-11-30T00:00:00"/>
    <s v="Z719"/>
    <n v="16482214"/>
    <s v="LUIS ANIBAL MURILLO MOSQUERA"/>
    <s v="MEDICINA GENERAL"/>
    <s v="SENA-EVENTO"/>
    <x v="3"/>
    <n v="11059"/>
    <n v="42402"/>
    <x v="43"/>
    <x v="7"/>
    <s v="MARIA JAEL"/>
    <s v="TORRES GAVIRIA"/>
    <n v="274732"/>
    <s v="SPIOLTO RESPIMA SOL PINHALACIO"/>
    <n v="25180975"/>
    <s v="MARTHA CORREA"/>
    <x v="43"/>
    <x v="4"/>
  </r>
  <r>
    <x v="43"/>
    <x v="4"/>
    <n v="2"/>
    <n v="1"/>
    <s v="890.303.208-5"/>
    <s v="CC"/>
    <n v="27477700"/>
    <s v="Contributivo"/>
    <s v="19934541-01"/>
    <n v="1056025"/>
    <n v="1"/>
    <n v="1"/>
    <s v="CARBOXIMETILCELULOSA SODICA 5 mg/mL (0.5 %)"/>
    <s v="SOL OFT"/>
    <s v="5 mg/mL (0.5 %)"/>
    <m/>
    <n v="1"/>
    <s v="5250.00"/>
    <n v="5250"/>
    <s v="0.00"/>
    <n v="0"/>
    <n v="0"/>
    <n v="5250"/>
    <d v="2025-11-30T00:00:00"/>
    <s v="A"/>
    <d v="2025-11-30T00:00:00"/>
    <s v="Z719"/>
    <n v="16482214"/>
    <s v="LUIS ANIBAL MURILLO MOSQUERA"/>
    <s v="MEDICINA GENERAL"/>
    <s v="SENA-EVENTO"/>
    <x v="3"/>
    <n v="11059"/>
    <n v="42402"/>
    <x v="43"/>
    <x v="7"/>
    <s v="MARIA JAEL"/>
    <s v="TORRES GAVIRIA"/>
    <n v="247626"/>
    <s v="FREEGEN 15ML SOL OFT"/>
    <n v="25180975"/>
    <s v="MARTHA CORREA"/>
    <x v="43"/>
    <x v="4"/>
  </r>
  <r>
    <x v="43"/>
    <x v="4"/>
    <n v="2"/>
    <n v="1"/>
    <s v="890.303.208-5"/>
    <s v="CC"/>
    <n v="27477700"/>
    <s v="Contributivo"/>
    <s v="00059606-10"/>
    <n v="1056025"/>
    <n v="0"/>
    <n v="1"/>
    <s v="LOSARTAN 50 mg"/>
    <s v="TAB"/>
    <s v="50 mg"/>
    <m/>
    <n v="30"/>
    <s v="14949.00"/>
    <n v="448470"/>
    <s v="0.00"/>
    <n v="0"/>
    <n v="0"/>
    <n v="448470"/>
    <d v="2025-11-30T00:00:00"/>
    <s v="A"/>
    <d v="2025-11-30T00:00:00"/>
    <s v="Z719"/>
    <n v="16482214"/>
    <s v="LUIS ANIBAL MURILLO MOSQUERA"/>
    <s v="MEDICINA GENERAL"/>
    <s v="SENA-EVENTO"/>
    <x v="3"/>
    <n v="11059"/>
    <n v="42402"/>
    <x v="43"/>
    <x v="7"/>
    <s v="MARIA JAEL"/>
    <s v="TORRES GAVIRIA"/>
    <n v="276051"/>
    <s v="COZAAR 50MG MSD INT TABLETAS CADA UNO"/>
    <n v="25180975"/>
    <s v="MARTHA CORREA"/>
    <x v="43"/>
    <x v="4"/>
  </r>
  <r>
    <x v="43"/>
    <x v="4"/>
    <n v="2"/>
    <n v="1"/>
    <s v="890.303.208-5"/>
    <s v="CC"/>
    <n v="27477700"/>
    <s v="Contributivo"/>
    <s v="19936296-11"/>
    <n v="1056025"/>
    <n v="1"/>
    <n v="1"/>
    <s v="ACIDO ACETILSALICILICO 100 mg"/>
    <s v="TAB"/>
    <s v="100 mg"/>
    <m/>
    <n v="30"/>
    <s v="44.00"/>
    <n v="1320"/>
    <s v="0.00"/>
    <n v="0"/>
    <n v="0"/>
    <n v="1320"/>
    <d v="2025-11-30T00:00:00"/>
    <s v="A"/>
    <d v="2025-11-30T00:00:00"/>
    <s v="Z719"/>
    <n v="16482214"/>
    <s v="LUIS ANIBAL MURILLO MOSQUERA"/>
    <s v="MEDICINA GENERAL"/>
    <s v="SENA-EVENTO"/>
    <x v="3"/>
    <n v="11059"/>
    <n v="42402"/>
    <x v="43"/>
    <x v="7"/>
    <s v="MARIA JAEL"/>
    <s v="TORRES GAVIRIA"/>
    <n v="110400"/>
    <s v="ACIDO ACETILSALICILICO 100MG TABLERA"/>
    <n v="25180975"/>
    <s v="MARTHA CORREA"/>
    <x v="43"/>
    <x v="4"/>
  </r>
  <r>
    <x v="43"/>
    <x v="4"/>
    <n v="2"/>
    <n v="1"/>
    <s v="890.303.208-5"/>
    <s v="CC"/>
    <n v="27477700"/>
    <s v="Contributivo"/>
    <s v="01982542-01"/>
    <n v="1056025"/>
    <n v="0"/>
    <n v="1"/>
    <s v="DICLOFENACO 1 % (1.16 g)"/>
    <s v="GELTOP"/>
    <s v="1 % (1.16 g)"/>
    <m/>
    <n v="1"/>
    <s v="5220.00"/>
    <n v="5220"/>
    <s v="0.00"/>
    <n v="0"/>
    <n v="0"/>
    <n v="5220"/>
    <d v="2025-11-30T00:00:00"/>
    <s v="A"/>
    <d v="2025-11-30T00:00:00"/>
    <s v="Z719"/>
    <n v="16482214"/>
    <s v="LUIS ANIBAL MURILLO MOSQUERA"/>
    <s v="MEDICINA GENERAL"/>
    <s v="SENA-EVENTO"/>
    <x v="3"/>
    <n v="11059"/>
    <n v="42402"/>
    <x v="43"/>
    <x v="7"/>
    <s v="MARIA JAEL"/>
    <s v="TORRES GAVIRIA"/>
    <n v="196369"/>
    <s v="DICLOFENACO 1 GEL TOPICO"/>
    <n v="25180975"/>
    <s v="MARTHA CORREA"/>
    <x v="43"/>
    <x v="4"/>
  </r>
  <r>
    <x v="43"/>
    <x v="4"/>
    <n v="2"/>
    <n v="1"/>
    <s v="890.303.208-5"/>
    <s v="CC"/>
    <n v="27477700"/>
    <s v="Contributivo"/>
    <s v="00023947-08"/>
    <n v="1056025"/>
    <n v="0"/>
    <n v="1"/>
    <s v="FUROSEMIDA 40 mg"/>
    <s v="TAB"/>
    <s v="40 mg"/>
    <m/>
    <n v="30"/>
    <s v="57.00"/>
    <n v="1710"/>
    <s v="0.00"/>
    <n v="0"/>
    <n v="0"/>
    <n v="1710"/>
    <d v="2025-11-30T00:00:00"/>
    <s v="A"/>
    <d v="2025-11-30T00:00:00"/>
    <s v="Z719"/>
    <n v="16482214"/>
    <s v="LUIS ANIBAL MURILLO MOSQUERA"/>
    <s v="MEDICINA GENERAL"/>
    <s v="SENA-EVENTO"/>
    <x v="3"/>
    <n v="11059"/>
    <n v="42402"/>
    <x v="43"/>
    <x v="7"/>
    <s v="MARIA JAEL"/>
    <s v="TORRES GAVIRIA"/>
    <n v="268390"/>
    <s v="FUROSEMIDA 40MG TABLETAS CADA UNO"/>
    <n v="25180975"/>
    <s v="MARTHA CORREA"/>
    <x v="43"/>
    <x v="4"/>
  </r>
  <r>
    <x v="43"/>
    <x v="4"/>
    <n v="2"/>
    <n v="1"/>
    <s v="890.303.208-5"/>
    <s v="CC"/>
    <n v="27477700"/>
    <s v="Contributivo"/>
    <n v="888079"/>
    <n v="1056025"/>
    <n v="8"/>
    <n v="1"/>
    <s v="EN CASA MAS SEGURO NA"/>
    <s v="NA"/>
    <s v="NA"/>
    <m/>
    <n v="1"/>
    <s v="6630.00"/>
    <n v="5571"/>
    <s v="19.00"/>
    <n v="1059"/>
    <n v="0"/>
    <n v="6630"/>
    <d v="2025-11-30T00:00:00"/>
    <s v="A"/>
    <d v="2025-11-30T00:00:00"/>
    <s v="Z719"/>
    <n v="16482214"/>
    <s v="LUIS ANIBAL MURILLO MOSQUERA"/>
    <s v="MEDICINA GENERAL"/>
    <s v="SENA-EVENTO"/>
    <x v="3"/>
    <n v="11059"/>
    <n v="42402"/>
    <x v="43"/>
    <x v="7"/>
    <s v="MARIA JAEL"/>
    <s v="TORRES GAVIRIA"/>
    <n v="888079"/>
    <s v="SERVICIO D0MICILIO"/>
    <n v="25180975"/>
    <s v="MARTHA CORREA"/>
    <x v="43"/>
    <x v="4"/>
  </r>
  <r>
    <x v="43"/>
    <x v="4"/>
    <n v="2"/>
    <n v="1"/>
    <s v="890.303.208-5"/>
    <s v="CC"/>
    <n v="27477700"/>
    <s v="Contributivo"/>
    <s v="19919867-23"/>
    <n v="1056025"/>
    <n v="1"/>
    <n v="1"/>
    <s v="ATORVASTATINA 40 mg"/>
    <s v="TAB"/>
    <s v="40 mg"/>
    <m/>
    <n v="30"/>
    <s v="9810.00"/>
    <n v="294300"/>
    <s v="0.00"/>
    <n v="0"/>
    <n v="0"/>
    <n v="294300"/>
    <d v="2025-11-30T00:00:00"/>
    <s v="A"/>
    <d v="2025-11-30T00:00:00"/>
    <s v="Z719"/>
    <n v="16482214"/>
    <s v="LUIS ANIBAL MURILLO MOSQUERA"/>
    <s v="MEDICINA GENERAL"/>
    <s v="SENA-EVENTO"/>
    <x v="3"/>
    <n v="11059"/>
    <n v="42402"/>
    <x v="43"/>
    <x v="7"/>
    <s v="MARIA JAEL"/>
    <s v="TORRES GAVIRIA"/>
    <n v="129642"/>
    <s v="LIPITOR 40MG TABLETAS"/>
    <n v="25180975"/>
    <s v="MARTHA CORREA"/>
    <x v="43"/>
    <x v="4"/>
  </r>
  <r>
    <x v="44"/>
    <x v="3"/>
    <n v="2"/>
    <n v="1"/>
    <s v="890.303.208-5"/>
    <s v="CC"/>
    <n v="31163755"/>
    <s v="Contributivo"/>
    <s v="00031398-02"/>
    <n v="1030125"/>
    <n v="0"/>
    <n v="1"/>
    <s v="DIHIDROCODEINA BITARTRATO 2.4 mg/mL"/>
    <s v="SOL ORA"/>
    <s v="2.4 mg/mL"/>
    <m/>
    <n v="1"/>
    <s v="29722.00"/>
    <n v="29722"/>
    <s v="0.00"/>
    <n v="0"/>
    <n v="0"/>
    <n v="29722"/>
    <d v="2025-11-20T00:00:00"/>
    <s v="A"/>
    <d v="2025-11-20T00:00:00"/>
    <s v="I10X"/>
    <n v="1113636421"/>
    <s v="MARY MARCELA MUÃ‘OZ VIVEROS"/>
    <s v="MEDICO GENERAL"/>
    <s v="SENA-EVENTO"/>
    <x v="4"/>
    <n v="11060"/>
    <n v="42262"/>
    <x v="44"/>
    <x v="8"/>
    <s v="LEONOR"/>
    <s v="MORENO GARCIA"/>
    <n v="499"/>
    <s v="PARACODINA 24MGRML SOLUCION ORAL"/>
    <n v="29663438"/>
    <s v="SANDRA GOMEZ"/>
    <x v="44"/>
    <x v="3"/>
  </r>
  <r>
    <x v="44"/>
    <x v="3"/>
    <n v="2"/>
    <n v="1"/>
    <s v="890.303.208-5"/>
    <s v="CC"/>
    <n v="31163755"/>
    <s v="Contributivo"/>
    <n v="888079"/>
    <n v="1030125"/>
    <n v="8"/>
    <n v="1"/>
    <s v="EN CASA MAS SEGURO NA"/>
    <s v="NA"/>
    <s v="NA"/>
    <m/>
    <n v="1"/>
    <s v="6630.00"/>
    <n v="5571"/>
    <s v="19.00"/>
    <n v="1059"/>
    <n v="0"/>
    <n v="6630"/>
    <d v="2025-11-20T00:00:00"/>
    <s v="A"/>
    <d v="2025-11-20T00:00:00"/>
    <s v="I10X"/>
    <n v="1113636421"/>
    <s v="MARY MARCELA MUÃ‘OZ VIVEROS"/>
    <s v="MEDICO GENERAL"/>
    <s v="SENA-EVENTO"/>
    <x v="4"/>
    <n v="11060"/>
    <n v="42262"/>
    <x v="44"/>
    <x v="8"/>
    <s v="LEONOR"/>
    <s v="MORENO GARCIA"/>
    <n v="888079"/>
    <s v="SERVICIO D0MICILIO"/>
    <n v="29663438"/>
    <s v="SANDRA GOMEZ"/>
    <x v="44"/>
    <x v="3"/>
  </r>
  <r>
    <x v="44"/>
    <x v="3"/>
    <n v="2"/>
    <n v="1"/>
    <s v="890.303.208-5"/>
    <s v="CC"/>
    <n v="31163755"/>
    <s v="Contributivo"/>
    <s v="00212444-27"/>
    <n v="1030125"/>
    <n v="0"/>
    <n v="1"/>
    <s v="ATORVASTATINA 20 mg"/>
    <s v="TAB"/>
    <s v="20 mg"/>
    <m/>
    <n v="30"/>
    <s v="4668.00"/>
    <n v="140040"/>
    <s v="0.00"/>
    <n v="0"/>
    <n v="0"/>
    <n v="140040"/>
    <d v="2025-11-20T00:00:00"/>
    <s v="A"/>
    <d v="2025-11-20T00:00:00"/>
    <s v="I10X"/>
    <n v="1113636421"/>
    <s v="MARY MARCELA MUÃ‘OZ VIVEROS"/>
    <s v="MEDICO GENERAL"/>
    <s v="SENA-EVENTO"/>
    <x v="4"/>
    <n v="11060"/>
    <n v="42262"/>
    <x v="44"/>
    <x v="8"/>
    <s v="LEONOR"/>
    <s v="MORENO GARCIA"/>
    <n v="129648"/>
    <s v="LIPITOR 20MG TABLETAS"/>
    <n v="29663438"/>
    <s v="SANDRA GOMEZ"/>
    <x v="44"/>
    <x v="3"/>
  </r>
  <r>
    <x v="44"/>
    <x v="3"/>
    <n v="2"/>
    <n v="1"/>
    <s v="890.303.208-5"/>
    <s v="CC"/>
    <n v="31163755"/>
    <s v="Contributivo"/>
    <s v="20030167-04"/>
    <n v="1030125"/>
    <n v="2"/>
    <n v="1"/>
    <s v="BILASTINA 20 mg"/>
    <s v="TAB"/>
    <s v="20 mg"/>
    <m/>
    <n v="10"/>
    <s v="973.00"/>
    <n v="9730"/>
    <s v="0.00"/>
    <n v="0"/>
    <n v="0"/>
    <n v="9730"/>
    <d v="2025-11-20T00:00:00"/>
    <s v="A"/>
    <d v="2025-11-20T00:00:00"/>
    <s v="I10X"/>
    <n v="1113636421"/>
    <s v="MARY MARCELA MUÃ‘OZ VIVEROS"/>
    <s v="MEDICO GENERAL"/>
    <s v="SENA-EVENTO"/>
    <x v="4"/>
    <n v="11060"/>
    <n v="42262"/>
    <x v="44"/>
    <x v="8"/>
    <s v="LEONOR"/>
    <s v="MORENO GARCIA"/>
    <n v="274816"/>
    <s v="BILAXTEN 20MG TABLETAS"/>
    <n v="29663438"/>
    <s v="SANDRA GOMEZ"/>
    <x v="44"/>
    <x v="3"/>
  </r>
  <r>
    <x v="44"/>
    <x v="3"/>
    <n v="2"/>
    <n v="1"/>
    <s v="890.303.208-5"/>
    <s v="CC"/>
    <n v="31163755"/>
    <s v="Contributivo"/>
    <s v="19934541-01"/>
    <n v="1030125"/>
    <n v="1"/>
    <n v="1"/>
    <s v="CARBOXIMETILCELULOSA SODICA 5 mg/mL (0.5 %)"/>
    <s v="SOL OFT"/>
    <s v="5 mg/mL (0.5 %)"/>
    <m/>
    <n v="1"/>
    <s v="59850.00"/>
    <n v="59850"/>
    <s v="0.00"/>
    <n v="0"/>
    <n v="0"/>
    <n v="59850"/>
    <d v="2025-11-20T00:00:00"/>
    <s v="A"/>
    <d v="2025-11-20T00:00:00"/>
    <s v="I10X"/>
    <n v="1113636421"/>
    <s v="MARY MARCELA MUÃ‘OZ VIVEROS"/>
    <s v="MEDICO GENERAL"/>
    <s v="SENA-EVENTO"/>
    <x v="4"/>
    <n v="11060"/>
    <n v="42262"/>
    <x v="44"/>
    <x v="8"/>
    <s v="LEONOR"/>
    <s v="MORENO GARCIA"/>
    <n v="234392"/>
    <s v="FREEGEN 15ML SOLUCION OFTALMICA"/>
    <n v="29663438"/>
    <s v="SANDRA GOMEZ"/>
    <x v="44"/>
    <x v="3"/>
  </r>
  <r>
    <x v="44"/>
    <x v="3"/>
    <n v="2"/>
    <n v="1"/>
    <s v="890.303.208-5"/>
    <s v="CC"/>
    <n v="31163755"/>
    <s v="Contributivo"/>
    <s v="19926882-05"/>
    <n v="1030125"/>
    <n v="1"/>
    <n v="1"/>
    <s v="METFORMINA 1000 mg"/>
    <s v="TAB"/>
    <s v="1000 mg"/>
    <m/>
    <n v="30"/>
    <s v="2847.00"/>
    <n v="85410"/>
    <s v="0.00"/>
    <n v="0"/>
    <n v="0"/>
    <n v="85410"/>
    <d v="2025-11-20T00:00:00"/>
    <s v="A"/>
    <d v="2025-11-20T00:00:00"/>
    <s v="I10X"/>
    <n v="1113636421"/>
    <s v="MARY MARCELA MUÃ‘OZ VIVEROS"/>
    <s v="MEDICO GENERAL"/>
    <s v="SENA-EVENTO"/>
    <x v="4"/>
    <n v="11060"/>
    <n v="42262"/>
    <x v="44"/>
    <x v="8"/>
    <s v="LEONOR"/>
    <s v="MORENO GARCIA"/>
    <n v="86482"/>
    <s v="GLUCOPHAGE 1000MG TABLETAS"/>
    <n v="29663438"/>
    <s v="SANDRA GOMEZ"/>
    <x v="44"/>
    <x v="3"/>
  </r>
  <r>
    <x v="44"/>
    <x v="3"/>
    <n v="2"/>
    <n v="1"/>
    <s v="890.303.208-5"/>
    <s v="CC"/>
    <n v="31163755"/>
    <s v="Contributivo"/>
    <s v="19910346-16"/>
    <n v="1030125"/>
    <n v="1"/>
    <n v="1"/>
    <s v="VALSARTAN - HIDROCLOROTIAZIDA 160 mg - 12.5 mg"/>
    <s v="TAB"/>
    <s v="160 mg - 12.5 mg"/>
    <m/>
    <n v="28"/>
    <s v="2251.00"/>
    <n v="63028"/>
    <s v="0.00"/>
    <n v="0"/>
    <n v="0"/>
    <n v="63028"/>
    <d v="2025-11-20T00:00:00"/>
    <s v="A"/>
    <d v="2025-11-20T00:00:00"/>
    <s v="I10X"/>
    <n v="1113636421"/>
    <s v="MARY MARCELA MUÃ‘OZ VIVEROS"/>
    <s v="MEDICO GENERAL"/>
    <s v="SENA-EVENTO"/>
    <x v="4"/>
    <n v="11060"/>
    <n v="42262"/>
    <x v="44"/>
    <x v="8"/>
    <s v="LEONOR"/>
    <s v="MORENO GARCIA"/>
    <n v="140867"/>
    <s v="DIOVAN HCT 160125MG TABLETAS"/>
    <n v="29663438"/>
    <s v="SANDRA GOMEZ"/>
    <x v="44"/>
    <x v="3"/>
  </r>
  <r>
    <x v="44"/>
    <x v="3"/>
    <n v="2"/>
    <n v="1"/>
    <s v="890.303.208-5"/>
    <s v="CC"/>
    <n v="31163755"/>
    <s v="Contributivo"/>
    <s v="00011700-02"/>
    <n v="1030125"/>
    <n v="0"/>
    <n v="1"/>
    <s v="AZITROMICINA 500 mg"/>
    <s v="TAB"/>
    <s v="500 mg"/>
    <m/>
    <n v="3"/>
    <s v="4433.00"/>
    <n v="13299"/>
    <s v="0.00"/>
    <n v="0"/>
    <n v="0"/>
    <n v="13299"/>
    <d v="2025-11-20T00:00:00"/>
    <s v="A"/>
    <d v="2025-11-20T00:00:00"/>
    <s v="I10X"/>
    <n v="1113636421"/>
    <s v="MARY MARCELA MUÃ‘OZ VIVEROS"/>
    <s v="MEDICO GENERAL"/>
    <s v="SENA-EVENTO"/>
    <x v="4"/>
    <n v="11060"/>
    <n v="42262"/>
    <x v="44"/>
    <x v="8"/>
    <s v="LEONOR"/>
    <s v="MORENO GARCIA"/>
    <n v="40382"/>
    <s v="AZITROMICIN 500 GENFAR **** TABLETAS CAJA"/>
    <n v="29663438"/>
    <s v="SANDRA GOMEZ"/>
    <x v="44"/>
    <x v="3"/>
  </r>
  <r>
    <x v="44"/>
    <x v="3"/>
    <n v="2"/>
    <n v="1"/>
    <s v="890.303.208-5"/>
    <s v="CC"/>
    <n v="31163755"/>
    <s v="Contributivo"/>
    <s v="20108712-01"/>
    <n v="1030125"/>
    <n v="2"/>
    <n v="1"/>
    <s v="EMPAGLIFLOZINA 25 mg"/>
    <s v="TAB"/>
    <s v="25 mg"/>
    <m/>
    <n v="30"/>
    <s v="11212.00"/>
    <n v="336360"/>
    <s v="0.00"/>
    <n v="0"/>
    <n v="0"/>
    <n v="336360"/>
    <d v="2025-11-28T00:00:00"/>
    <s v="A"/>
    <d v="2025-11-28T00:00:00"/>
    <s v="I10X"/>
    <n v="1113636421"/>
    <s v="MARY MARCELA MUÃ‘OZ VIVEROS"/>
    <s v="MEDICO GENERAL"/>
    <s v="SENA-EVENTO"/>
    <x v="4"/>
    <n v="11060"/>
    <n v="42262"/>
    <x v="44"/>
    <x v="8"/>
    <s v="LEONOR"/>
    <s v="MORENO GARCIA"/>
    <n v="288440"/>
    <s v="GLYXAMBI 255MG BOEHRINGER INT TABLETA 255MG CADA"/>
    <n v="29663438"/>
    <s v="SANDRA GOMEZ"/>
    <x v="44"/>
    <x v="3"/>
  </r>
  <r>
    <x v="45"/>
    <x v="2"/>
    <n v="2"/>
    <n v="1"/>
    <s v="890.303.208-5"/>
    <s v="CC"/>
    <n v="31135321"/>
    <s v="Contributivo"/>
    <s v="00063502-01"/>
    <n v="2380935"/>
    <n v="0"/>
    <n v="1"/>
    <s v="CLONAZEPAM 2 mg"/>
    <s v="TAB"/>
    <s v="2 mg"/>
    <m/>
    <n v="90"/>
    <s v="3012.00"/>
    <n v="271080"/>
    <s v="0.00"/>
    <n v="0"/>
    <n v="0"/>
    <n v="271080"/>
    <d v="2025-11-27T00:00:00"/>
    <s v="A"/>
    <d v="2025-11-27T00:00:00"/>
    <s v="F412"/>
    <n v="1113636421"/>
    <s v="MARY MARCELA MUÃ‘OZ VIVEROS"/>
    <s v="MEDICO GENERAL"/>
    <s v="SENA-EVENTO"/>
    <x v="4"/>
    <n v="11060"/>
    <n v="42355"/>
    <x v="45"/>
    <x v="9"/>
    <s v="EUNICE"/>
    <s v="GOMEZ DE MARIN"/>
    <n v="247737"/>
    <s v="RIVOTRIL 2MG TABLETAS"/>
    <n v="1112225896"/>
    <s v="YENNIFER YOHANA CUS ARENAS"/>
    <x v="45"/>
    <x v="2"/>
  </r>
  <r>
    <x v="46"/>
    <x v="3"/>
    <n v="2"/>
    <n v="1"/>
    <s v="890.303.208-5"/>
    <s v="CC"/>
    <n v="29636888"/>
    <s v="Contributivo"/>
    <n v="888079"/>
    <n v="1068325"/>
    <n v="8"/>
    <n v="1"/>
    <s v="EN CASA MAS SEGURO NA"/>
    <s v="NA"/>
    <s v="NA"/>
    <m/>
    <n v="1"/>
    <s v="6630.00"/>
    <n v="5571"/>
    <s v="19.00"/>
    <n v="1059"/>
    <n v="0"/>
    <n v="6630"/>
    <d v="2025-11-28T00:00:00"/>
    <s v="A"/>
    <d v="2025-11-28T00:00:00"/>
    <s v="I10X"/>
    <n v="1113636421"/>
    <s v="MARY MARCELA MUÃ‘OZ VIVEROS"/>
    <s v="MEDICO GENERAL"/>
    <s v="SENA-EVENTO"/>
    <x v="4"/>
    <n v="11060"/>
    <n v="42358"/>
    <x v="46"/>
    <x v="8"/>
    <s v="MARIA CRUZ"/>
    <s v="LOPEZ DE AYALA"/>
    <n v="888079"/>
    <s v="SERVICIO D0MICILIO"/>
    <n v="29663438"/>
    <s v="SANDRA GOMEZ"/>
    <x v="46"/>
    <x v="3"/>
  </r>
  <r>
    <x v="46"/>
    <x v="3"/>
    <n v="2"/>
    <n v="1"/>
    <s v="890.303.208-5"/>
    <s v="CC"/>
    <n v="29636888"/>
    <s v="Contributivo"/>
    <s v="20030724-04"/>
    <n v="1068325"/>
    <n v="2"/>
    <n v="1"/>
    <s v="IMIPRAMINA 10 mg"/>
    <s v="TAB"/>
    <s v="10 mg"/>
    <m/>
    <n v="60"/>
    <s v="315.00"/>
    <n v="18900"/>
    <s v="0.00"/>
    <n v="0"/>
    <n v="0"/>
    <n v="18900"/>
    <d v="2025-11-28T00:00:00"/>
    <s v="A"/>
    <d v="2025-11-28T00:00:00"/>
    <s v="I10X"/>
    <n v="1113636421"/>
    <s v="MARY MARCELA MUÃ‘OZ VIVEROS"/>
    <s v="MEDICO GENERAL"/>
    <s v="SENA-EVENTO"/>
    <x v="4"/>
    <n v="11060"/>
    <n v="42358"/>
    <x v="46"/>
    <x v="8"/>
    <s v="MARIA CRUZ"/>
    <s v="LOPEZ DE AYALA"/>
    <n v="64735"/>
    <s v="IMIPRAMINA 10MG TABLETAS"/>
    <n v="29663438"/>
    <s v="SANDRA GOMEZ"/>
    <x v="46"/>
    <x v="3"/>
  </r>
  <r>
    <x v="46"/>
    <x v="3"/>
    <n v="2"/>
    <n v="1"/>
    <s v="890.303.208-5"/>
    <s v="CC"/>
    <n v="29636888"/>
    <s v="Contributivo"/>
    <s v="00032392-02"/>
    <n v="1068325"/>
    <n v="0"/>
    <n v="1"/>
    <s v="HIDROXIDO DE ALUMINIO - HIDROXIDO DE MAGNESIO - SIMETICONA ( 282 mg - 85 mg - 25 mg"/>
    <s v="TAB MAS"/>
    <s v="282 mg - 85 mg - 25 mg"/>
    <m/>
    <n v="100"/>
    <s v="667.00"/>
    <n v="66700"/>
    <s v="0.00"/>
    <n v="0"/>
    <n v="0"/>
    <n v="66700"/>
    <d v="2025-11-28T00:00:00"/>
    <s v="A"/>
    <d v="2025-11-28T00:00:00"/>
    <s v="I10X"/>
    <n v="1113636421"/>
    <s v="MARY MARCELA MUÃ‘OZ VIVEROS"/>
    <s v="MEDICO GENERAL"/>
    <s v="SENA-EVENTO"/>
    <x v="4"/>
    <n v="11060"/>
    <n v="42358"/>
    <x v="46"/>
    <x v="8"/>
    <s v="MARIA CRUZ"/>
    <s v="LOPEZ DE AYALA"/>
    <n v="74"/>
    <s v="DITOPAX TABLETAS MASTICABLE"/>
    <n v="29663438"/>
    <s v="SANDRA GOMEZ"/>
    <x v="46"/>
    <x v="3"/>
  </r>
  <r>
    <x v="46"/>
    <x v="3"/>
    <n v="2"/>
    <n v="1"/>
    <s v="890.303.208-5"/>
    <s v="CC"/>
    <n v="29636888"/>
    <s v="Contributivo"/>
    <s v="00206776-12"/>
    <n v="1068325"/>
    <n v="0"/>
    <n v="1"/>
    <s v="LEVOTIROXINA 75 mcg"/>
    <s v="TAB"/>
    <s v="75 mcg"/>
    <m/>
    <n v="50"/>
    <s v="378.00"/>
    <n v="18900"/>
    <s v="0.00"/>
    <n v="0"/>
    <n v="0"/>
    <n v="18900"/>
    <d v="2025-11-28T00:00:00"/>
    <s v="A"/>
    <d v="2025-11-28T00:00:00"/>
    <s v="I10X"/>
    <n v="1113636421"/>
    <s v="MARY MARCELA MUÃ‘OZ VIVEROS"/>
    <s v="MEDICO GENERAL"/>
    <s v="SENA-EVENTO"/>
    <x v="4"/>
    <n v="11060"/>
    <n v="42358"/>
    <x v="46"/>
    <x v="8"/>
    <s v="MARIA CRUZ"/>
    <s v="LOPEZ DE AYALA"/>
    <n v="238594"/>
    <s v="EUTHYROX 75MCG TABLETA"/>
    <n v="29663438"/>
    <s v="SANDRA GOMEZ"/>
    <x v="46"/>
    <x v="3"/>
  </r>
  <r>
    <x v="46"/>
    <x v="3"/>
    <n v="2"/>
    <n v="1"/>
    <s v="890.303.208-5"/>
    <s v="CC"/>
    <n v="29636888"/>
    <s v="Contributivo"/>
    <s v="19992498-01"/>
    <n v="1068325"/>
    <n v="1"/>
    <n v="1"/>
    <s v="SALBUTAMOL 100 mcg/dosis (0.14 %)"/>
    <s v="AER"/>
    <s v="100 mcg/dosis (0.14 %)"/>
    <m/>
    <n v="1"/>
    <s v="20791.00"/>
    <n v="20791"/>
    <s v="0.00"/>
    <n v="0"/>
    <n v="0"/>
    <n v="20791"/>
    <d v="2025-11-28T00:00:00"/>
    <s v="A"/>
    <d v="2025-11-28T00:00:00"/>
    <s v="I10X"/>
    <n v="1113636421"/>
    <s v="MARY MARCELA MUÃ‘OZ VIVEROS"/>
    <s v="MEDICO GENERAL"/>
    <s v="SENA-EVENTO"/>
    <x v="4"/>
    <n v="11060"/>
    <n v="42358"/>
    <x v="46"/>
    <x v="8"/>
    <s v="MARIA CRUZ"/>
    <s v="LOPEZ DE AYALA"/>
    <n v="217535"/>
    <s v="SACRUSYT 100MCG AEROSOL"/>
    <n v="29663438"/>
    <s v="SANDRA GOMEZ"/>
    <x v="46"/>
    <x v="3"/>
  </r>
  <r>
    <x v="46"/>
    <x v="3"/>
    <n v="2"/>
    <n v="1"/>
    <s v="890.303.208-5"/>
    <s v="CC"/>
    <n v="29636888"/>
    <s v="Contributivo"/>
    <s v="00050503-06"/>
    <n v="1068325"/>
    <n v="0"/>
    <n v="1"/>
    <s v="AMLODIPINO 5 mg"/>
    <s v="TAB"/>
    <s v="5 mg"/>
    <m/>
    <n v="60"/>
    <s v="700.00"/>
    <n v="42000"/>
    <s v="0.00"/>
    <n v="0"/>
    <n v="0"/>
    <n v="42000"/>
    <d v="2025-11-28T00:00:00"/>
    <s v="A"/>
    <d v="2025-11-28T00:00:00"/>
    <s v="I10X"/>
    <n v="1113636421"/>
    <s v="MARY MARCELA MUÃ‘OZ VIVEROS"/>
    <s v="MEDICO GENERAL"/>
    <s v="SENA-EVENTO"/>
    <x v="4"/>
    <n v="11060"/>
    <n v="42358"/>
    <x v="46"/>
    <x v="8"/>
    <s v="MARIA CRUZ"/>
    <s v="LOPEZ DE AYALA"/>
    <n v="298694"/>
    <s v="AMLODIPINO MK TECNOQUIMICAS TAB  5MG CAJA"/>
    <n v="29663438"/>
    <s v="SANDRA GOMEZ"/>
    <x v="46"/>
    <x v="3"/>
  </r>
  <r>
    <x v="47"/>
    <x v="0"/>
    <n v="2"/>
    <n v="1"/>
    <s v="890.303.208-5"/>
    <s v="CC"/>
    <n v="31174067"/>
    <s v="Contributivo"/>
    <s v="19910346-16"/>
    <n v="1068725"/>
    <n v="1"/>
    <n v="1"/>
    <s v="VALSARTAN - HIDROCLOROTIAZIDA 160 mg - 12.5 mg"/>
    <s v="TAB"/>
    <s v="160 mg - 12.5 mg"/>
    <m/>
    <n v="56"/>
    <s v="2251.00"/>
    <n v="126056"/>
    <s v="0.00"/>
    <n v="0"/>
    <n v="0"/>
    <n v="126056"/>
    <d v="2025-11-28T00:00:00"/>
    <s v="A"/>
    <d v="2025-11-28T00:00:00"/>
    <s v="I10X"/>
    <n v="1113636421"/>
    <s v="MARY MARCELA MUÃ‘OZ VIVEROS"/>
    <s v="MEDICO GENERAL"/>
    <s v="SENA-EVENTO"/>
    <x v="4"/>
    <n v="11060"/>
    <n v="42359"/>
    <x v="47"/>
    <x v="8"/>
    <s v="YANETH"/>
    <s v="APARICIO FERNAN"/>
    <n v="140867"/>
    <s v="DIOVAN HCT 160125MG TABLETAS"/>
    <n v="29663438"/>
    <s v="SANDRA GOMEZ"/>
    <x v="47"/>
    <x v="0"/>
  </r>
  <r>
    <x v="47"/>
    <x v="0"/>
    <n v="2"/>
    <n v="1"/>
    <s v="890.303.208-5"/>
    <s v="CC"/>
    <n v="31174067"/>
    <s v="Contributivo"/>
    <n v="888079"/>
    <n v="1068725"/>
    <n v="8"/>
    <n v="1"/>
    <s v="EN CASA MAS SEGURO NA"/>
    <s v="NA"/>
    <s v="NA"/>
    <m/>
    <n v="1"/>
    <s v="6630.00"/>
    <n v="5571"/>
    <s v="19.00"/>
    <n v="1059"/>
    <n v="0"/>
    <n v="6630"/>
    <d v="2025-11-28T00:00:00"/>
    <s v="A"/>
    <d v="2025-11-28T00:00:00"/>
    <s v="I10X"/>
    <n v="1113636421"/>
    <s v="MARY MARCELA MUÃ‘OZ VIVEROS"/>
    <s v="MEDICO GENERAL"/>
    <s v="SENA-EVENTO"/>
    <x v="4"/>
    <n v="11060"/>
    <n v="42359"/>
    <x v="47"/>
    <x v="8"/>
    <s v="YANETH"/>
    <s v="APARICIO FERNAN"/>
    <n v="888079"/>
    <s v="SERVICIO D0MICILIO"/>
    <n v="29663438"/>
    <s v="SANDRA GOMEZ"/>
    <x v="47"/>
    <x v="0"/>
  </r>
  <r>
    <x v="47"/>
    <x v="0"/>
    <n v="2"/>
    <n v="1"/>
    <s v="890.303.208-5"/>
    <s v="CC"/>
    <n v="31174067"/>
    <s v="Contributivo"/>
    <s v="20110698-03"/>
    <n v="1068725"/>
    <n v="2"/>
    <n v="1"/>
    <s v="DIOSMINA - HESPERIDINA 900 - 100 (1000)"/>
    <s v="SOL"/>
    <s v="900 - 100 (1000)"/>
    <m/>
    <n v="60"/>
    <s v="1755.00"/>
    <n v="105300"/>
    <s v="0.00"/>
    <n v="0"/>
    <n v="0"/>
    <n v="105300"/>
    <d v="2025-11-28T00:00:00"/>
    <s v="A"/>
    <d v="2025-11-28T00:00:00"/>
    <s v="I10X"/>
    <n v="1113636421"/>
    <s v="MARY MARCELA MUÃ‘OZ VIVEROS"/>
    <s v="MEDICO GENERAL"/>
    <s v="SENA-EVENTO"/>
    <x v="4"/>
    <n v="11060"/>
    <n v="42359"/>
    <x v="47"/>
    <x v="8"/>
    <s v="YANETH"/>
    <s v="APARICIO FERNAN"/>
    <n v="302928"/>
    <s v="DAFLON 1000 MG SERVIER TABLETA RECUBIE CAJA"/>
    <n v="29663438"/>
    <s v="SANDRA GOMEZ"/>
    <x v="47"/>
    <x v="0"/>
  </r>
  <r>
    <x v="47"/>
    <x v="0"/>
    <n v="2"/>
    <n v="1"/>
    <s v="890.303.208-5"/>
    <s v="CC"/>
    <n v="31174067"/>
    <s v="Contributivo"/>
    <s v="19994556-03"/>
    <n v="1068725"/>
    <n v="1"/>
    <n v="1"/>
    <s v="ROSUVASTATINA 40 mg"/>
    <s v="TAB"/>
    <s v="40 mg"/>
    <m/>
    <n v="50"/>
    <s v="30829.00"/>
    <n v="1541450"/>
    <s v="0.00"/>
    <n v="0"/>
    <n v="0"/>
    <n v="1541450"/>
    <d v="2025-11-28T00:00:00"/>
    <s v="A"/>
    <d v="2025-11-28T00:00:00"/>
    <s v="I10X"/>
    <n v="1113636421"/>
    <s v="MARY MARCELA MUÃ‘OZ VIVEROS"/>
    <s v="MEDICO GENERAL"/>
    <s v="SENA-EVENTO"/>
    <x v="4"/>
    <n v="11060"/>
    <n v="42359"/>
    <x v="47"/>
    <x v="8"/>
    <s v="YANETH"/>
    <s v="APARICIO FERNAN"/>
    <n v="267405"/>
    <s v="CARDIOMAX 40MG TABLETA RECUBIERTA"/>
    <n v="29663438"/>
    <s v="SANDRA GOMEZ"/>
    <x v="47"/>
    <x v="0"/>
  </r>
  <r>
    <x v="47"/>
    <x v="0"/>
    <n v="2"/>
    <n v="1"/>
    <s v="890.303.208-5"/>
    <s v="CC"/>
    <n v="31174067"/>
    <s v="Contributivo"/>
    <s v="19994556-03"/>
    <n v="1068725"/>
    <n v="1"/>
    <n v="1"/>
    <s v="ROSUVASTATINA 40 mg"/>
    <s v="TAB"/>
    <s v="40 mg"/>
    <m/>
    <n v="10"/>
    <s v="30829.00"/>
    <n v="308290"/>
    <s v="0.00"/>
    <n v="0"/>
    <n v="0"/>
    <n v="308290"/>
    <d v="2025-11-29T00:00:00"/>
    <s v="A"/>
    <d v="2025-11-29T00:00:00"/>
    <s v="I10X"/>
    <n v="1113636421"/>
    <s v="MARY MARCELA MUÃ‘OZ VIVEROS"/>
    <s v="MEDICO GENERAL"/>
    <s v="SENA-EVENTO"/>
    <x v="4"/>
    <n v="11060"/>
    <n v="42359"/>
    <x v="47"/>
    <x v="8"/>
    <s v="YANETH"/>
    <s v="APARICIO FERNAN"/>
    <n v="267405"/>
    <s v="CARDIOMAX 40MG TABLETA RECUBIERTA"/>
    <n v="29663438"/>
    <s v="SANDRA GOMEZ"/>
    <x v="47"/>
    <x v="0"/>
  </r>
  <r>
    <x v="48"/>
    <x v="3"/>
    <n v="2"/>
    <n v="1"/>
    <s v="890.303.208-5"/>
    <s v="CC"/>
    <n v="31135321"/>
    <s v="Contributivo"/>
    <s v="20030167-04"/>
    <s v="1069425."/>
    <n v="2"/>
    <n v="1"/>
    <s v="BILASTINA 20 mg"/>
    <s v="TAB"/>
    <s v="20 mg"/>
    <m/>
    <n v="120"/>
    <s v="973.00"/>
    <n v="116760"/>
    <s v="0.00"/>
    <n v="0"/>
    <n v="0"/>
    <n v="116760"/>
    <d v="2025-11-28T00:00:00"/>
    <s v="A"/>
    <d v="2025-11-28T00:00:00"/>
    <s v="T784"/>
    <n v="1113636421"/>
    <s v="MARY MARCELA MUÃ‘OZ VIVEROS"/>
    <s v="MEDICO GENERAL"/>
    <s v="SENA-EVENTO"/>
    <x v="4"/>
    <n v="11060"/>
    <n v="42364"/>
    <x v="48"/>
    <x v="8"/>
    <s v="EUNICE"/>
    <s v="GOMEZ DE MARIN"/>
    <n v="274816"/>
    <s v="BILAXTEN 20MG TABLETAS"/>
    <n v="29663438"/>
    <s v="SANDRA GOMEZ"/>
    <x v="48"/>
    <x v="3"/>
  </r>
  <r>
    <x v="49"/>
    <x v="0"/>
    <n v="2"/>
    <n v="1"/>
    <s v="890.303.208-5"/>
    <s v="CC"/>
    <n v="22441272"/>
    <s v="Contributivo"/>
    <s v="19982562-08"/>
    <n v="1060325"/>
    <n v="1"/>
    <n v="1"/>
    <s v="LIDOCAINA 5 % (700 mg)"/>
    <s v="PAR"/>
    <s v="5 % (700 mg)"/>
    <m/>
    <n v="30"/>
    <s v="8048.00"/>
    <n v="241440"/>
    <s v="0.00"/>
    <n v="0"/>
    <n v="0"/>
    <n v="241440"/>
    <d v="2025-11-29T00:00:00"/>
    <s v="A"/>
    <d v="2025-11-29T00:00:00"/>
    <s v="Z719"/>
    <n v="765315"/>
    <s v="ANDRES HERNANDO COY BOLIVAR"/>
    <s v="MEDICINA GENERAL"/>
    <s v="SENA-EVENTO"/>
    <x v="5"/>
    <n v="11061"/>
    <n v="42384"/>
    <x v="49"/>
    <x v="10"/>
    <s v="AURA MARIA"/>
    <s v="AMAYA CARDENAS"/>
    <n v="315366"/>
    <s v="VERSATIS 5 GRUNHENTAL INT PARCHES 700MG SACHET"/>
    <n v="1116262744"/>
    <s v="LUISA MARIA MOSQUERA QUINTERO"/>
    <x v="49"/>
    <x v="0"/>
  </r>
  <r>
    <x v="49"/>
    <x v="0"/>
    <n v="2"/>
    <n v="1"/>
    <s v="890.303.208-5"/>
    <s v="CC"/>
    <n v="22441272"/>
    <s v="Contributivo"/>
    <s v="20135524-01"/>
    <n v="1060325"/>
    <n v="2"/>
    <n v="1"/>
    <s v="GLICERINA  CARBOXIMETILCELULOSA SODICA (LIQGEL)  9 mg/mL 10 mg/mL  "/>
    <s v="SOL OFT"/>
    <s v="9 mg/mL 10 mg/mL  "/>
    <m/>
    <n v="1"/>
    <s v="65618.00"/>
    <n v="65618"/>
    <s v="0.00"/>
    <n v="0"/>
    <n v="0"/>
    <n v="65618"/>
    <d v="2025-11-29T00:00:00"/>
    <s v="A"/>
    <d v="2025-11-29T00:00:00"/>
    <s v="Z719"/>
    <n v="765315"/>
    <s v="ANDRES HERNANDO COY BOLIVAR"/>
    <s v="MEDICINA GENERAL"/>
    <s v="SENA-EVENTO"/>
    <x v="5"/>
    <n v="11061"/>
    <n v="42384"/>
    <x v="49"/>
    <x v="10"/>
    <s v="AURA MARIA"/>
    <s v="AMAYA CARDENAS"/>
    <n v="299663"/>
    <s v="CRISTALTEARS PL SANCADINAVIA SLN OFT DO 95 FRASC"/>
    <n v="1116262744"/>
    <s v="LUISA MARIA MOSQUERA QUINTERO"/>
    <x v="49"/>
    <x v="0"/>
  </r>
  <r>
    <x v="50"/>
    <x v="0"/>
    <n v="2"/>
    <n v="1"/>
    <s v="890.303.208-5"/>
    <s v="CC"/>
    <n v="25088079"/>
    <s v="Contributivo"/>
    <s v="20001852-04"/>
    <n v="1065725"/>
    <n v="2"/>
    <n v="1"/>
    <s v="ACETAMINOFEN 500 mg"/>
    <s v="TAB"/>
    <s v="500 mg"/>
    <m/>
    <n v="16"/>
    <s v="1575.00"/>
    <n v="25200"/>
    <s v="0.00"/>
    <n v="0"/>
    <n v="0"/>
    <n v="25200"/>
    <d v="2025-11-29T00:00:00"/>
    <s v="A"/>
    <d v="2025-11-29T00:00:00"/>
    <s v="Z719"/>
    <n v="765315"/>
    <s v="ANDRES HERNANDO COY BOLIVAR"/>
    <s v="MEDICINA GENERAL"/>
    <s v="SENA-EVENTO"/>
    <x v="5"/>
    <n v="11061"/>
    <n v="42385"/>
    <x v="50"/>
    <x v="10"/>
    <s v="MARIA OLGA"/>
    <s v="SERNA GALLO"/>
    <n v="190808"/>
    <s v="DOLEX AVANZADO 500MG TABLETAS"/>
    <n v="1116262744"/>
    <s v="LUISA MARIA MOSQUERA QUINTERO"/>
    <x v="50"/>
    <x v="0"/>
  </r>
  <r>
    <x v="50"/>
    <x v="0"/>
    <n v="2"/>
    <n v="1"/>
    <s v="890.303.208-5"/>
    <s v="CC"/>
    <n v="25088079"/>
    <s v="Contributivo"/>
    <s v="20010084-08"/>
    <n v="1065725"/>
    <n v="2"/>
    <n v="1"/>
    <s v="DESLORATADINA 5 mg"/>
    <s v="TAB"/>
    <s v="5 mg"/>
    <m/>
    <n v="30"/>
    <s v="3887.00"/>
    <n v="116610"/>
    <s v="0.00"/>
    <n v="0"/>
    <n v="0"/>
    <n v="116610"/>
    <d v="2025-11-29T00:00:00"/>
    <s v="A"/>
    <d v="2025-11-29T00:00:00"/>
    <s v="Z719"/>
    <n v="765315"/>
    <s v="ANDRES HERNANDO COY BOLIVAR"/>
    <s v="MEDICINA GENERAL"/>
    <s v="SENA-EVENTO"/>
    <x v="5"/>
    <n v="11061"/>
    <n v="42385"/>
    <x v="50"/>
    <x v="10"/>
    <s v="MARIA OLGA"/>
    <s v="SERNA GALLO"/>
    <n v="313326"/>
    <s v="DESLODEX 5MG NOVAMED TABLETA CAJA"/>
    <n v="1116262744"/>
    <s v="LUISA MARIA MOSQUERA QUINTERO"/>
    <x v="50"/>
    <x v="0"/>
  </r>
  <r>
    <x v="50"/>
    <x v="0"/>
    <n v="2"/>
    <n v="1"/>
    <s v="890.303.208-5"/>
    <s v="CC"/>
    <n v="25088079"/>
    <s v="Contributivo"/>
    <s v="20135524-01"/>
    <n v="1065725"/>
    <n v="2"/>
    <n v="1"/>
    <s v="GLICERINA  CARBOXIMETILCELULOSA SODICA (LIQGEL)  9 mg/mL 10 mg/mL  "/>
    <s v="SOL OFT"/>
    <s v="9 mg/mL 10 mg/mL  "/>
    <m/>
    <n v="1"/>
    <s v="65618.00"/>
    <n v="65618"/>
    <s v="0.00"/>
    <n v="0"/>
    <n v="0"/>
    <n v="65618"/>
    <d v="2025-11-29T00:00:00"/>
    <s v="A"/>
    <d v="2025-11-29T00:00:00"/>
    <s v="Z719"/>
    <n v="765315"/>
    <s v="ANDRES HERNANDO COY BOLIVAR"/>
    <s v="MEDICINA GENERAL"/>
    <s v="SENA-EVENTO"/>
    <x v="5"/>
    <n v="11061"/>
    <n v="42385"/>
    <x v="50"/>
    <x v="10"/>
    <s v="MARIA OLGA"/>
    <s v="SERNA GALLO"/>
    <n v="299663"/>
    <s v="CRISTALTEARS PL SANCADINAVIA SLN OFT DO 95 FRASC"/>
    <n v="1116262744"/>
    <s v="LUISA MARIA MOSQUERA QUINTERO"/>
    <x v="50"/>
    <x v="0"/>
  </r>
  <r>
    <x v="50"/>
    <x v="0"/>
    <n v="2"/>
    <n v="1"/>
    <s v="890.303.208-5"/>
    <s v="CC"/>
    <n v="25088079"/>
    <s v="Contributivo"/>
    <s v="19999309-08"/>
    <n v="1065725"/>
    <n v="1"/>
    <n v="1"/>
    <s v="ESZOPICLONA 3 mg"/>
    <s v="TAB"/>
    <s v="3 mg"/>
    <m/>
    <n v="28"/>
    <s v="2053.00"/>
    <n v="57484"/>
    <s v="0.00"/>
    <n v="0"/>
    <n v="0"/>
    <n v="57484"/>
    <d v="2025-11-29T00:00:00"/>
    <s v="A"/>
    <d v="2025-11-29T00:00:00"/>
    <s v="Z719"/>
    <n v="765315"/>
    <s v="ANDRES HERNANDO COY BOLIVAR"/>
    <s v="MEDICINA GENERAL"/>
    <s v="SENA-EVENTO"/>
    <x v="5"/>
    <n v="11061"/>
    <n v="42385"/>
    <x v="50"/>
    <x v="10"/>
    <s v="MARIA OLGA"/>
    <s v="SERNA GALLO"/>
    <n v="246289"/>
    <s v="ISOKLON 3MG TAB RECUBIERTAS"/>
    <n v="1116262744"/>
    <s v="LUISA MARIA MOSQUERA QUINTERO"/>
    <x v="50"/>
    <x v="0"/>
  </r>
  <r>
    <x v="50"/>
    <x v="0"/>
    <n v="2"/>
    <n v="1"/>
    <s v="890.303.208-5"/>
    <s v="CC"/>
    <n v="25088079"/>
    <s v="Contributivo"/>
    <s v="20104101-02"/>
    <n v="1065725"/>
    <n v="2"/>
    <n v="1"/>
    <s v="VALSARTAN - CLORTALIDONA 80 - 12.5"/>
    <s v="TAB"/>
    <s v="80 - 12.5"/>
    <m/>
    <n v="30"/>
    <s v="2621.00"/>
    <n v="78630"/>
    <s v="0.00"/>
    <n v="0"/>
    <n v="0"/>
    <n v="78630"/>
    <d v="2025-11-29T00:00:00"/>
    <s v="A"/>
    <d v="2025-11-29T00:00:00"/>
    <s v="Z719"/>
    <n v="765315"/>
    <s v="ANDRES HERNANDO COY BOLIVAR"/>
    <s v="MEDICINA GENERAL"/>
    <s v="SENA-EVENTO"/>
    <x v="5"/>
    <n v="11061"/>
    <n v="42385"/>
    <x v="50"/>
    <x v="10"/>
    <s v="MARIA OLGA"/>
    <s v="SERNA GALLO"/>
    <n v="273369"/>
    <s v="DABIX 80125MG ABBOTT TABLETA RECUBIE CAJA"/>
    <n v="1116262744"/>
    <s v="LUISA MARIA MOSQUERA QUINTERO"/>
    <x v="50"/>
    <x v="0"/>
  </r>
  <r>
    <x v="50"/>
    <x v="0"/>
    <n v="2"/>
    <n v="1"/>
    <s v="890.303.208-5"/>
    <s v="CC"/>
    <n v="25088079"/>
    <s v="Contributivo"/>
    <s v="19976365-11"/>
    <n v="1065725"/>
    <n v="1"/>
    <n v="1"/>
    <s v="LEVOTIROXINA 50 mcg"/>
    <s v="TAB"/>
    <s v="50 mcg"/>
    <m/>
    <n v="25"/>
    <s v="124.00"/>
    <n v="3100"/>
    <s v="0.00"/>
    <n v="0"/>
    <n v="0"/>
    <n v="3100"/>
    <d v="2025-11-29T00:00:00"/>
    <s v="A"/>
    <d v="2025-11-29T00:00:00"/>
    <s v="Z719"/>
    <n v="765315"/>
    <s v="ANDRES HERNANDO COY BOLIVAR"/>
    <s v="MEDICINA GENERAL"/>
    <s v="SENA-EVENTO"/>
    <x v="5"/>
    <n v="11061"/>
    <n v="42385"/>
    <x v="50"/>
    <x v="10"/>
    <s v="MARIA OLGA"/>
    <s v="SERNA GALLO"/>
    <n v="201999"/>
    <s v="EUTHIROX 50MCG TABLETAS"/>
    <n v="1116262744"/>
    <s v="LUISA MARIA MOSQUERA QUINTERO"/>
    <x v="50"/>
    <x v="0"/>
  </r>
  <r>
    <x v="50"/>
    <x v="0"/>
    <n v="2"/>
    <n v="1"/>
    <s v="890.303.208-5"/>
    <s v="CC"/>
    <n v="25088079"/>
    <s v="Contributivo"/>
    <s v="19998174-06"/>
    <n v="1065725"/>
    <n v="1"/>
    <n v="1"/>
    <s v="METIL SULFONILMETANO - CONDROITINA - GLUCOSAMINA 2400 mg - 1200 mg - 1500 mg "/>
    <s v="GRAN"/>
    <s v="2400 mg - 1200 mg - 1500 mg "/>
    <m/>
    <n v="30"/>
    <s v="2415.00"/>
    <n v="72450"/>
    <s v="0.00"/>
    <n v="0"/>
    <n v="0"/>
    <n v="72450"/>
    <d v="2025-11-29T00:00:00"/>
    <s v="A"/>
    <d v="2025-11-29T00:00:00"/>
    <s v="Z719"/>
    <n v="765315"/>
    <s v="ANDRES HERNANDO COY BOLIVAR"/>
    <s v="MEDICINA GENERAL"/>
    <s v="SENA-EVENTO"/>
    <x v="5"/>
    <n v="11061"/>
    <n v="42385"/>
    <x v="50"/>
    <x v="10"/>
    <s v="MARIA OLGA"/>
    <s v="SERNA GALLO"/>
    <n v="290377"/>
    <s v="FLEXTRIL C MSM NOVAMED INT P150012001400 CADA UN"/>
    <n v="1116262744"/>
    <s v="LUISA MARIA MOSQUERA QUINTERO"/>
    <x v="50"/>
    <x v="0"/>
  </r>
  <r>
    <x v="51"/>
    <x v="0"/>
    <n v="2"/>
    <n v="1"/>
    <s v="890.303.208-5"/>
    <s v="CC"/>
    <n v="14941512"/>
    <s v="Contributivo"/>
    <s v="20136874-01"/>
    <n v="1059525"/>
    <n v="2"/>
    <n v="1"/>
    <s v="ETORICOXIB 120 mg"/>
    <s v="TAB"/>
    <s v="120 mg"/>
    <m/>
    <n v="10"/>
    <s v="6476.00"/>
    <n v="64760"/>
    <s v="0.00"/>
    <n v="0"/>
    <n v="0"/>
    <n v="64760"/>
    <d v="2025-11-29T00:00:00"/>
    <s v="A"/>
    <d v="2025-11-29T00:00:00"/>
    <s v="Z719"/>
    <n v="765315"/>
    <s v="ANDRES HERNANDO COY BOLIVAR"/>
    <s v="MEDICINA GENERAL"/>
    <s v="SENA-EVENTO"/>
    <x v="5"/>
    <n v="11061"/>
    <n v="42386"/>
    <x v="51"/>
    <x v="10"/>
    <s v="RICARDO"/>
    <s v="VASQUEZ VARELA"/>
    <n v="298375"/>
    <s v="DAVINTEX SCANDINAVIA TAB 120MG CAJA"/>
    <n v="1116262744"/>
    <s v="LUISA MARIA MOSQUERA QUINTERO"/>
    <x v="51"/>
    <x v="0"/>
  </r>
  <r>
    <x v="51"/>
    <x v="0"/>
    <n v="2"/>
    <n v="1"/>
    <s v="890.303.208-5"/>
    <s v="CC"/>
    <n v="14941512"/>
    <s v="Contributivo"/>
    <s v="20015778-03"/>
    <n v="1059525"/>
    <n v="2"/>
    <n v="1"/>
    <s v="VALSARTAN - AMLODIPINO - HIDROCLOROTIAZIDA 160 mg - 5 mg - 12.5 mg"/>
    <s v="TAB"/>
    <s v="160 mg - 5 mg - 12.5 mg"/>
    <m/>
    <n v="56"/>
    <s v="2035.00"/>
    <n v="113960"/>
    <s v="0.00"/>
    <n v="0"/>
    <n v="0"/>
    <n v="113960"/>
    <d v="2025-11-29T00:00:00"/>
    <s v="A"/>
    <d v="2025-11-29T00:00:00"/>
    <s v="Z719"/>
    <n v="765315"/>
    <s v="ANDRES HERNANDO COY BOLIVAR"/>
    <s v="MEDICINA GENERAL"/>
    <s v="SENA-EVENTO"/>
    <x v="5"/>
    <n v="11061"/>
    <n v="42386"/>
    <x v="51"/>
    <x v="10"/>
    <s v="RICARDO"/>
    <s v="VASQUEZ VARELA"/>
    <n v="247713"/>
    <s v="EXFORGE HCT 5160125 COMPRIMIDOS"/>
    <n v="1116262744"/>
    <s v="LUISA MARIA MOSQUERA QUINTERO"/>
    <x v="51"/>
    <x v="0"/>
  </r>
  <r>
    <x v="51"/>
    <x v="0"/>
    <n v="2"/>
    <n v="1"/>
    <s v="890.303.208-5"/>
    <s v="CC"/>
    <n v="14941512"/>
    <s v="Contributivo"/>
    <s v="19973105-02"/>
    <n v="1059525"/>
    <n v="1"/>
    <n v="1"/>
    <s v="NEPAFENACO 100 mg/100 mL (1 mg/mL)"/>
    <s v="SUSP OF"/>
    <s v="100 mg/100 mL (1 mg/mL)"/>
    <m/>
    <n v="2"/>
    <s v="52816.00"/>
    <n v="105632"/>
    <s v="0.00"/>
    <n v="0"/>
    <n v="0"/>
    <n v="105632"/>
    <d v="2025-11-29T00:00:00"/>
    <s v="A"/>
    <d v="2025-11-29T00:00:00"/>
    <s v="Z719"/>
    <n v="765315"/>
    <s v="ANDRES HERNANDO COY BOLIVAR"/>
    <s v="MEDICINA GENERAL"/>
    <s v="SENA-EVENTO"/>
    <x v="5"/>
    <n v="11061"/>
    <n v="42386"/>
    <x v="51"/>
    <x v="10"/>
    <s v="RICARDO"/>
    <s v="VASQUEZ VARELA"/>
    <n v="175587"/>
    <s v="NEVANAC 01 SUSPENSION OFTALMICA"/>
    <n v="1116262744"/>
    <s v="LUISA MARIA MOSQUERA QUINTERO"/>
    <x v="51"/>
    <x v="0"/>
  </r>
  <r>
    <x v="51"/>
    <x v="0"/>
    <n v="2"/>
    <n v="1"/>
    <s v="890.303.208-5"/>
    <s v="CC"/>
    <n v="14941512"/>
    <s v="Contributivo"/>
    <s v="19993410-09"/>
    <n v="1059525"/>
    <n v="1"/>
    <n v="1"/>
    <s v="ATORVASTATINA - EZETIMIBA 20 mg - 10 mg"/>
    <s v="TAB"/>
    <s v="20 mg - 10 mg"/>
    <m/>
    <n v="60"/>
    <s v="5005.00"/>
    <n v="300300"/>
    <s v="0.00"/>
    <n v="0"/>
    <n v="0"/>
    <n v="300300"/>
    <d v="2025-11-29T00:00:00"/>
    <s v="A"/>
    <d v="2025-11-29T00:00:00"/>
    <s v="Z719"/>
    <n v="765315"/>
    <s v="ANDRES HERNANDO COY BOLIVAR"/>
    <s v="MEDICINA GENERAL"/>
    <s v="SENA-EVENTO"/>
    <x v="5"/>
    <n v="11061"/>
    <n v="42386"/>
    <x v="51"/>
    <x v="10"/>
    <s v="RICARDO"/>
    <s v="VASQUEZ VARELA"/>
    <n v="236962"/>
    <s v="COLMIBE 2010MG TABLETAS"/>
    <n v="1116262744"/>
    <s v="LUISA MARIA MOSQUERA QUINTERO"/>
    <x v="51"/>
    <x v="0"/>
  </r>
  <r>
    <x v="51"/>
    <x v="0"/>
    <n v="2"/>
    <n v="1"/>
    <s v="890.303.208-5"/>
    <s v="CC"/>
    <n v="14941512"/>
    <s v="Contributivo"/>
    <s v="19998174-06"/>
    <n v="1059525"/>
    <n v="1"/>
    <n v="1"/>
    <s v="METIL SULFONILMETANO - CONDROITINA - GLUCOSAMINA 2400 mg - 1200 mg - 1500 mg "/>
    <s v="GRAN"/>
    <s v="2400 mg - 1200 mg - 1500 mg "/>
    <m/>
    <n v="60"/>
    <s v="2415.00"/>
    <n v="144900"/>
    <s v="0.00"/>
    <n v="0"/>
    <n v="0"/>
    <n v="144900"/>
    <d v="2025-11-29T00:00:00"/>
    <s v="A"/>
    <d v="2025-11-29T00:00:00"/>
    <s v="Z719"/>
    <n v="765315"/>
    <s v="ANDRES HERNANDO COY BOLIVAR"/>
    <s v="MEDICINA GENERAL"/>
    <s v="SENA-EVENTO"/>
    <x v="5"/>
    <n v="11061"/>
    <n v="42386"/>
    <x v="51"/>
    <x v="10"/>
    <s v="RICARDO"/>
    <s v="VASQUEZ VARELA"/>
    <n v="290377"/>
    <s v="FLEXTRIL C MSM NOVAMED INT P150012001400 CADA UN"/>
    <n v="1116262744"/>
    <s v="LUISA MARIA MOSQUERA QUINTERO"/>
    <x v="51"/>
    <x v="0"/>
  </r>
  <r>
    <x v="52"/>
    <x v="5"/>
    <n v="2"/>
    <n v="1"/>
    <s v="890.303.208-5"/>
    <s v="CC"/>
    <n v="31210363"/>
    <s v="Contributivo"/>
    <n v="888079"/>
    <n v="1006725"/>
    <n v="8"/>
    <n v="1"/>
    <s v="EN CASA MAS SEGURO NA"/>
    <s v="NA"/>
    <s v="NA"/>
    <m/>
    <n v="1"/>
    <s v="6630.00"/>
    <n v="5571"/>
    <s v="19.00"/>
    <n v="1059"/>
    <n v="0"/>
    <n v="6630"/>
    <d v="2025-11-07T00:00:00"/>
    <s v="A"/>
    <d v="2025-11-07T00:00:00"/>
    <s v="I10X"/>
    <n v="1151959367"/>
    <s v="JUAN DAVID DIAZ RENDON"/>
    <s v="MEDICO GENERAL"/>
    <s v="SENA-EVENTO"/>
    <x v="1"/>
    <n v="11012"/>
    <n v="42053"/>
    <x v="52"/>
    <x v="1"/>
    <s v="CARMEN"/>
    <s v="VALDERRAMA BEDO"/>
    <n v="888079"/>
    <s v="SERVICIO D0MICILIO"/>
    <n v="1006181588"/>
    <s v="DAYANA CAICEDO RODRIGUEZ"/>
    <x v="52"/>
    <x v="4"/>
  </r>
  <r>
    <x v="52"/>
    <x v="5"/>
    <n v="2"/>
    <n v="1"/>
    <s v="890.303.208-5"/>
    <s v="CC"/>
    <n v="31210363"/>
    <s v="Contributivo"/>
    <s v="20030114-04"/>
    <n v="1006725"/>
    <n v="2"/>
    <n v="1"/>
    <s v="ESOMEPRAZOL 40 mg"/>
    <s v="CAP"/>
    <s v="40 mg"/>
    <m/>
    <n v="28"/>
    <s v="13926.00"/>
    <n v="389928"/>
    <s v="0.00"/>
    <n v="0"/>
    <n v="0"/>
    <n v="389928"/>
    <d v="2025-11-10T00:00:00"/>
    <s v="A"/>
    <d v="2025-11-10T00:00:00"/>
    <s v="I10X"/>
    <n v="1151959367"/>
    <s v="JUAN DAVID DIAZ RENDON"/>
    <s v="MEDICO GENERAL"/>
    <s v="SENA-EVENTO"/>
    <x v="1"/>
    <n v="11012"/>
    <n v="42053"/>
    <x v="52"/>
    <x v="1"/>
    <s v="CARMEN"/>
    <s v="VALDERRAMA BEDO"/>
    <n v="215954"/>
    <s v="ESOMED 40MG CAPSULAS"/>
    <n v="1006181588"/>
    <s v="DAYANA CAICEDO RODRIGUEZ"/>
    <x v="52"/>
    <x v="4"/>
  </r>
  <r>
    <x v="52"/>
    <x v="5"/>
    <n v="2"/>
    <n v="1"/>
    <s v="890.303.208-5"/>
    <s v="CC"/>
    <n v="31210363"/>
    <s v="Contributivo"/>
    <s v="00059501-03"/>
    <n v="1006725"/>
    <n v="0"/>
    <n v="1"/>
    <s v="METFORMINA 500 mg"/>
    <s v="TAB"/>
    <s v="500 mg"/>
    <m/>
    <n v="30"/>
    <s v="2916.00"/>
    <n v="87480"/>
    <s v="0.00"/>
    <n v="0"/>
    <n v="0"/>
    <n v="87480"/>
    <d v="2025-11-10T00:00:00"/>
    <s v="A"/>
    <d v="2025-11-10T00:00:00"/>
    <s v="I10X"/>
    <n v="1151959367"/>
    <s v="JUAN DAVID DIAZ RENDON"/>
    <s v="MEDICO GENERAL"/>
    <s v="SENA-EVENTO"/>
    <x v="1"/>
    <n v="11012"/>
    <n v="42053"/>
    <x v="52"/>
    <x v="1"/>
    <s v="CARMEN"/>
    <s v="VALDERRAMA BEDO"/>
    <n v="238300"/>
    <s v="GLUCOPHAGE 500MG TABLETA"/>
    <n v="1006181588"/>
    <s v="DAYANA CAICEDO RODRIGUEZ"/>
    <x v="52"/>
    <x v="4"/>
  </r>
  <r>
    <x v="52"/>
    <x v="5"/>
    <n v="2"/>
    <n v="1"/>
    <s v="890.303.208-5"/>
    <s v="CC"/>
    <n v="31210363"/>
    <s v="Contributivo"/>
    <s v="19910346-16"/>
    <n v="1006725"/>
    <n v="1"/>
    <n v="1"/>
    <s v="VALSARTAN - HIDROCLOROTIAZIDA 160 mg - 12.5 mg"/>
    <s v="TAB"/>
    <s v="160 mg - 12.5 mg"/>
    <m/>
    <n v="28"/>
    <s v="1365.00"/>
    <n v="38220"/>
    <s v="0.00"/>
    <n v="0"/>
    <n v="0"/>
    <n v="38220"/>
    <d v="2025-11-10T00:00:00"/>
    <s v="A"/>
    <d v="2025-11-10T00:00:00"/>
    <s v="I10X"/>
    <n v="1151959367"/>
    <s v="JUAN DAVID DIAZ RENDON"/>
    <s v="MEDICO GENERAL"/>
    <s v="SENA-EVENTO"/>
    <x v="1"/>
    <n v="11012"/>
    <n v="42053"/>
    <x v="52"/>
    <x v="1"/>
    <s v="CARMEN"/>
    <s v="VALDERRAMA BEDO"/>
    <n v="118128"/>
    <s v="DIOVAN HCT 160125MG TABLETAS"/>
    <n v="1006181588"/>
    <s v="DAYANA CAICEDO RODRIGUEZ"/>
    <x v="52"/>
    <x v="4"/>
  </r>
  <r>
    <x v="52"/>
    <x v="5"/>
    <n v="2"/>
    <n v="1"/>
    <s v="890.303.208-5"/>
    <s v="CC"/>
    <n v="31210363"/>
    <s v="Contributivo"/>
    <s v="01983281-03"/>
    <n v="1006725"/>
    <n v="0"/>
    <n v="1"/>
    <s v="ACIDO ACETILSALICILICO 100 mg"/>
    <s v="TLR"/>
    <s v="100 mg"/>
    <m/>
    <n v="30"/>
    <s v="2322.00"/>
    <n v="69660"/>
    <s v="0.00"/>
    <n v="0"/>
    <n v="0"/>
    <n v="69660"/>
    <d v="2025-11-10T00:00:00"/>
    <s v="A"/>
    <d v="2025-11-10T00:00:00"/>
    <s v="I10X"/>
    <n v="1151959367"/>
    <s v="JUAN DAVID DIAZ RENDON"/>
    <s v="MEDICO GENERAL"/>
    <s v="SENA-EVENTO"/>
    <x v="1"/>
    <n v="11012"/>
    <n v="42053"/>
    <x v="52"/>
    <x v="1"/>
    <s v="CARMEN"/>
    <s v="VALDERRAMA BEDO"/>
    <n v="118102"/>
    <s v="CARDIOASPIR 100MG TABLETA"/>
    <n v="1006181588"/>
    <s v="DAYANA CAICEDO RODRIGUEZ"/>
    <x v="52"/>
    <x v="4"/>
  </r>
  <r>
    <x v="52"/>
    <x v="5"/>
    <n v="2"/>
    <n v="1"/>
    <s v="890.303.208-5"/>
    <s v="CC"/>
    <n v="31210363"/>
    <s v="Contributivo"/>
    <s v="20027038-03"/>
    <n v="1006725"/>
    <n v="2"/>
    <n v="1"/>
    <s v="ALGINATO DE SODIO - CALCIO (CARBONATO) - SODIO BICARBONATO 5 g/100 mL - 3.25 g/100 mL - 2"/>
    <s v="SUSP OR"/>
    <s v="5 g/100 mL - 3.25 g/100 mL - 2"/>
    <m/>
    <n v="1"/>
    <s v="89290.00"/>
    <n v="89290"/>
    <s v="0.00"/>
    <n v="0"/>
    <n v="0"/>
    <n v="89290"/>
    <d v="2025-11-10T00:00:00"/>
    <s v="A"/>
    <d v="2025-11-10T00:00:00"/>
    <s v="I10X"/>
    <n v="1151959367"/>
    <s v="JUAN DAVID DIAZ RENDON"/>
    <s v="MEDICO GENERAL"/>
    <s v="SENA-EVENTO"/>
    <x v="1"/>
    <n v="11012"/>
    <n v="42053"/>
    <x v="52"/>
    <x v="1"/>
    <s v="CARMEN"/>
    <s v="VALDERRAMA BEDO"/>
    <n v="238602"/>
    <s v="GAVISCON DOBLE ACCION SUSPENSION ORAL"/>
    <n v="1006181588"/>
    <s v="DAYANA CAICEDO RODRIGUEZ"/>
    <x v="52"/>
    <x v="4"/>
  </r>
  <r>
    <x v="52"/>
    <x v="5"/>
    <n v="2"/>
    <n v="1"/>
    <s v="890.303.208-5"/>
    <s v="CC"/>
    <n v="31210363"/>
    <s v="Contributivo"/>
    <s v="19956183-03"/>
    <n v="1006725"/>
    <n v="1"/>
    <n v="1"/>
    <s v="TRIMEBUTINA 300 mg"/>
    <s v="TAB"/>
    <s v="300 mg"/>
    <m/>
    <n v="30"/>
    <s v="8295.00"/>
    <n v="248850"/>
    <s v="0.00"/>
    <n v="0"/>
    <n v="0"/>
    <n v="248850"/>
    <d v="2025-11-10T00:00:00"/>
    <s v="A"/>
    <d v="2025-11-10T00:00:00"/>
    <s v="I10X"/>
    <n v="1151959367"/>
    <s v="JUAN DAVID DIAZ RENDON"/>
    <s v="MEDICO GENERAL"/>
    <s v="SENA-EVENTO"/>
    <x v="1"/>
    <n v="11012"/>
    <n v="42053"/>
    <x v="52"/>
    <x v="1"/>
    <s v="CARMEN"/>
    <s v="VALDERRAMA BEDO"/>
    <n v="171479"/>
    <s v="COLYPAN LP 300M FARMA DE COLOMB TABLETAS CAJA"/>
    <n v="1006181588"/>
    <s v="DAYANA CAICEDO RODRIGUEZ"/>
    <x v="52"/>
    <x v="4"/>
  </r>
  <r>
    <x v="52"/>
    <x v="5"/>
    <n v="2"/>
    <n v="1"/>
    <s v="890.303.208-5"/>
    <s v="CC"/>
    <n v="31210363"/>
    <s v="Contributivo"/>
    <s v="00200541-11"/>
    <n v="1006725"/>
    <n v="0"/>
    <n v="1"/>
    <s v="METOPROLOL SUCCINATO 50 mg"/>
    <s v="TAB LPR"/>
    <s v="50 mg"/>
    <m/>
    <n v="30"/>
    <s v="617.00"/>
    <n v="18510"/>
    <s v="0.00"/>
    <n v="0"/>
    <n v="0"/>
    <n v="18510"/>
    <d v="2025-11-10T00:00:00"/>
    <s v="A"/>
    <d v="2025-11-10T00:00:00"/>
    <s v="I10X"/>
    <n v="1151959367"/>
    <s v="JUAN DAVID DIAZ RENDON"/>
    <s v="MEDICO GENERAL"/>
    <s v="SENA-EVENTO"/>
    <x v="1"/>
    <n v="11012"/>
    <n v="42053"/>
    <x v="52"/>
    <x v="1"/>
    <s v="CARMEN"/>
    <s v="VALDERRAMA BEDO"/>
    <n v="238729"/>
    <s v="BETALOC ZOK 50MG TABLETAS"/>
    <n v="1006181588"/>
    <s v="DAYANA CAICEDO RODRIGUEZ"/>
    <x v="52"/>
    <x v="4"/>
  </r>
  <r>
    <x v="52"/>
    <x v="5"/>
    <n v="2"/>
    <n v="1"/>
    <s v="890.303.208-5"/>
    <s v="CC"/>
    <n v="31210363"/>
    <s v="Contributivo"/>
    <s v="20014712-04"/>
    <n v="1006725"/>
    <n v="2"/>
    <n v="1"/>
    <s v="ACIDO IBANDRONICO (IBANDRONATO) 150 mg "/>
    <s v="TAB"/>
    <s v="150 mg "/>
    <m/>
    <n v="1"/>
    <s v="78732.00"/>
    <n v="78732"/>
    <s v="0.00"/>
    <n v="0"/>
    <n v="0"/>
    <n v="78732"/>
    <d v="2025-11-13T00:00:00"/>
    <s v="A"/>
    <d v="2025-11-13T00:00:00"/>
    <s v="I10X"/>
    <n v="1151959367"/>
    <s v="JUAN DAVID DIAZ RENDON"/>
    <s v="MEDICO GENERAL"/>
    <s v="SENA-EVENTO"/>
    <x v="1"/>
    <n v="11012"/>
    <n v="42053"/>
    <x v="52"/>
    <x v="1"/>
    <s v="CARMEN"/>
    <s v="VALDERRAMA BEDO"/>
    <n v="224711"/>
    <s v="MELIBA 150MG TABLETAS RECUBIERTAS"/>
    <n v="1006181588"/>
    <s v="DAYANA CAICEDO RODRIGUEZ"/>
    <x v="52"/>
    <x v="4"/>
  </r>
  <r>
    <x v="53"/>
    <x v="5"/>
    <n v="2"/>
    <n v="1"/>
    <s v="890.303.208-5"/>
    <s v="CC"/>
    <n v="31227269"/>
    <s v="Contributivo"/>
    <s v="19935303-04"/>
    <n v="1001625"/>
    <n v="1"/>
    <n v="1"/>
    <s v="ACETAMINOFEN 500 mg"/>
    <s v="TAB"/>
    <s v="500 mg"/>
    <m/>
    <n v="30"/>
    <s v="52.00"/>
    <n v="1560"/>
    <s v="0.00"/>
    <n v="0"/>
    <n v="0"/>
    <n v="1560"/>
    <d v="2025-11-08T00:00:00"/>
    <s v="A"/>
    <d v="2025-11-08T00:00:00"/>
    <s v="I10X"/>
    <n v="91256338"/>
    <s v="ANDRES MAURICIO JACOME"/>
    <s v="MEDICINA GENERAL"/>
    <s v="SENA-EVENTO"/>
    <x v="1"/>
    <n v="11012"/>
    <n v="42064"/>
    <x v="53"/>
    <x v="1"/>
    <s v="MARIA LIMBANIA"/>
    <s v="TORO GIRALDO"/>
    <n v="241971"/>
    <s v="ACETAMINOFN 500 MG TABLETAS"/>
    <n v="31308162"/>
    <s v="MIRIAM YUDNERY BARRIOS"/>
    <x v="53"/>
    <x v="4"/>
  </r>
  <r>
    <x v="53"/>
    <x v="5"/>
    <n v="2"/>
    <n v="1"/>
    <s v="890.303.208-5"/>
    <s v="CC"/>
    <n v="31227269"/>
    <s v="Contributivo"/>
    <s v="20104297-03"/>
    <n v="1001625"/>
    <n v="2"/>
    <n v="1"/>
    <s v="MIRABEGRON 50 mg"/>
    <s v="TAB"/>
    <s v="50 mg"/>
    <m/>
    <n v="30"/>
    <s v="4782.00"/>
    <n v="143460"/>
    <s v="0.00"/>
    <n v="0"/>
    <n v="0"/>
    <n v="143460"/>
    <d v="2025-11-08T00:00:00"/>
    <s v="A"/>
    <d v="2025-11-08T00:00:00"/>
    <s v="I10X"/>
    <n v="91256338"/>
    <s v="ANDRES MAURICIO JACOME"/>
    <s v="MEDICINA GENERAL"/>
    <s v="SENA-EVENTO"/>
    <x v="1"/>
    <n v="11012"/>
    <n v="42064"/>
    <x v="53"/>
    <x v="1"/>
    <s v="MARIA LIMBANIA"/>
    <s v="TORO GIRALDO"/>
    <n v="277785"/>
    <s v="MYRBETRIC 50MG TAB LIB PROLONG CADA U"/>
    <n v="31308162"/>
    <s v="MIRIAM YUDNERY BARRIOS"/>
    <x v="53"/>
    <x v="4"/>
  </r>
  <r>
    <x v="53"/>
    <x v="5"/>
    <n v="2"/>
    <n v="1"/>
    <s v="890.303.208-5"/>
    <s v="CC"/>
    <n v="31227269"/>
    <s v="Contributivo"/>
    <s v="20067183-02"/>
    <n v="1001625"/>
    <n v="2"/>
    <n v="1"/>
    <s v="DAPAGLIFLOZINA 10 mg"/>
    <s v="TAB"/>
    <s v="10 mg"/>
    <m/>
    <n v="28"/>
    <s v="5040.00"/>
    <n v="141120"/>
    <s v="0.00"/>
    <n v="0"/>
    <n v="0"/>
    <n v="141120"/>
    <d v="2025-11-08T00:00:00"/>
    <s v="A"/>
    <d v="2025-11-08T00:00:00"/>
    <s v="I10X"/>
    <n v="91256338"/>
    <s v="ANDRES MAURICIO JACOME"/>
    <s v="MEDICINA GENERAL"/>
    <s v="SENA-EVENTO"/>
    <x v="1"/>
    <n v="11012"/>
    <n v="42064"/>
    <x v="53"/>
    <x v="1"/>
    <s v="MARIA LIMBANIA"/>
    <s v="TORO GIRALDO"/>
    <n v="266816"/>
    <s v="FORXIGA 10MG TAB RECUBIERTA"/>
    <n v="31308162"/>
    <s v="MIRIAM YUDNERY BARRIOS"/>
    <x v="53"/>
    <x v="4"/>
  </r>
  <r>
    <x v="53"/>
    <x v="5"/>
    <n v="2"/>
    <n v="1"/>
    <s v="890.303.208-5"/>
    <s v="CC"/>
    <n v="31227269"/>
    <s v="Contributivo"/>
    <s v="20104115-04"/>
    <n v="1001625"/>
    <n v="2"/>
    <n v="1"/>
    <s v="VITAMINA D3 (COLECALCIFEROL) 700"/>
    <s v="TAB"/>
    <n v="700"/>
    <m/>
    <n v="4"/>
    <s v="1191.00"/>
    <n v="4764"/>
    <s v="0.00"/>
    <n v="0"/>
    <n v="0"/>
    <n v="4764"/>
    <d v="2025-11-08T00:00:00"/>
    <s v="A"/>
    <d v="2025-11-08T00:00:00"/>
    <s v="I10X"/>
    <n v="91256338"/>
    <s v="ANDRES MAURICIO JACOME"/>
    <s v="MEDICINA GENERAL"/>
    <s v="SENA-EVENTO"/>
    <x v="1"/>
    <n v="11012"/>
    <n v="42064"/>
    <x v="53"/>
    <x v="1"/>
    <s v="MARIA LIMBANIA"/>
    <s v="TORO GIRALDO"/>
    <n v="275046"/>
    <s v="DEFEROL 7000UI CAPSULA BLANDA"/>
    <n v="31308162"/>
    <s v="MIRIAM YUDNERY BARRIOS"/>
    <x v="53"/>
    <x v="4"/>
  </r>
  <r>
    <x v="53"/>
    <x v="5"/>
    <n v="2"/>
    <n v="1"/>
    <s v="890.303.208-5"/>
    <s v="CC"/>
    <n v="31227269"/>
    <s v="Contributivo"/>
    <s v="20087456-22"/>
    <n v="1001625"/>
    <n v="2"/>
    <n v="1"/>
    <s v="ATORVASTATINA 40 mg"/>
    <s v="TAB"/>
    <s v="40 mg"/>
    <m/>
    <n v="30"/>
    <s v="1177.00"/>
    <n v="35310"/>
    <s v="0.00"/>
    <n v="0"/>
    <n v="0"/>
    <n v="35310"/>
    <d v="2025-11-08T00:00:00"/>
    <s v="A"/>
    <d v="2025-11-08T00:00:00"/>
    <s v="I10X"/>
    <n v="91256338"/>
    <s v="ANDRES MAURICIO JACOME"/>
    <s v="MEDICINA GENERAL"/>
    <s v="SENA-EVENTO"/>
    <x v="1"/>
    <n v="11012"/>
    <n v="42064"/>
    <x v="53"/>
    <x v="1"/>
    <s v="MARIA LIMBANIA"/>
    <s v="TORO GIRALDO"/>
    <n v="282229"/>
    <s v="ATORVASTATINA 40MG  TQ INT TABLETAS CADA UNO"/>
    <n v="31308162"/>
    <s v="MIRIAM YUDNERY BARRIOS"/>
    <x v="53"/>
    <x v="4"/>
  </r>
  <r>
    <x v="53"/>
    <x v="5"/>
    <n v="2"/>
    <n v="1"/>
    <s v="890.303.208-5"/>
    <s v="CC"/>
    <n v="31227269"/>
    <s v="Contributivo"/>
    <s v="20099616-12"/>
    <n v="1001625"/>
    <n v="2"/>
    <n v="1"/>
    <s v="CARVEDILOL 12.5 mg"/>
    <s v="TAB"/>
    <s v="12.5 mg"/>
    <m/>
    <n v="30"/>
    <s v="198.00"/>
    <n v="5940"/>
    <s v="0.00"/>
    <n v="0"/>
    <n v="0"/>
    <n v="5940"/>
    <d v="2025-11-08T00:00:00"/>
    <s v="A"/>
    <d v="2025-11-08T00:00:00"/>
    <s v="I10X"/>
    <n v="91256338"/>
    <s v="ANDRES MAURICIO JACOME"/>
    <s v="MEDICINA GENERAL"/>
    <s v="SENA-EVENTO"/>
    <x v="1"/>
    <n v="11012"/>
    <n v="42064"/>
    <x v="53"/>
    <x v="1"/>
    <s v="MARIA LIMBANIA"/>
    <s v="TORO GIRALDO"/>
    <n v="299511"/>
    <s v="CARVEDILOL TECNOQUIMIC INT TAB 125MG CADA UNO"/>
    <n v="31308162"/>
    <s v="MIRIAM YUDNERY BARRIOS"/>
    <x v="53"/>
    <x v="4"/>
  </r>
  <r>
    <x v="53"/>
    <x v="5"/>
    <n v="2"/>
    <n v="1"/>
    <s v="890.303.208-5"/>
    <s v="CC"/>
    <n v="31227269"/>
    <s v="Contributivo"/>
    <s v="00016478-01"/>
    <n v="1001625"/>
    <n v="0"/>
    <n v="1"/>
    <s v="OMEPRAZOL 20 mg"/>
    <s v="CAP"/>
    <s v="20 mg"/>
    <m/>
    <n v="30"/>
    <s v="151.00"/>
    <n v="4530"/>
    <s v="0.00"/>
    <n v="0"/>
    <n v="0"/>
    <n v="4530"/>
    <d v="2025-11-08T00:00:00"/>
    <s v="A"/>
    <d v="2025-11-08T00:00:00"/>
    <s v="I10X"/>
    <n v="91256338"/>
    <s v="ANDRES MAURICIO JACOME"/>
    <s v="MEDICINA GENERAL"/>
    <s v="SENA-EVENTO"/>
    <x v="1"/>
    <n v="11012"/>
    <n v="42064"/>
    <x v="53"/>
    <x v="1"/>
    <s v="MARIA LIMBANIA"/>
    <s v="TORO GIRALDO"/>
    <n v="148294"/>
    <s v="OMEPRAZOL 20MG CAPSULAS"/>
    <n v="31308162"/>
    <s v="MIRIAM YUDNERY BARRIOS"/>
    <x v="53"/>
    <x v="4"/>
  </r>
  <r>
    <x v="53"/>
    <x v="5"/>
    <n v="2"/>
    <n v="1"/>
    <s v="890.303.208-5"/>
    <s v="CC"/>
    <n v="31227269"/>
    <s v="Contributivo"/>
    <n v="888079"/>
    <n v="1001625"/>
    <n v="8"/>
    <n v="1"/>
    <s v="EN CASA MAS SEGURO NA"/>
    <s v="NA"/>
    <s v="NA"/>
    <m/>
    <n v="1"/>
    <s v="6630.00"/>
    <n v="5571"/>
    <s v="19.00"/>
    <n v="1059"/>
    <n v="0"/>
    <n v="6630"/>
    <d v="2025-11-08T00:00:00"/>
    <s v="A"/>
    <d v="2025-11-08T00:00:00"/>
    <s v="I10X"/>
    <n v="91256338"/>
    <s v="ANDRES MAURICIO JACOME"/>
    <s v="MEDICINA GENERAL"/>
    <s v="SENA-EVENTO"/>
    <x v="1"/>
    <n v="11012"/>
    <n v="42064"/>
    <x v="53"/>
    <x v="1"/>
    <s v="MARIA LIMBANIA"/>
    <s v="TORO GIRALDO"/>
    <n v="888079"/>
    <s v="SERVICIO D0MICILIO"/>
    <n v="31308162"/>
    <s v="MIRIAM YUDNERY BARRIOS"/>
    <x v="53"/>
    <x v="4"/>
  </r>
  <r>
    <x v="53"/>
    <x v="5"/>
    <n v="2"/>
    <n v="1"/>
    <s v="890.303.208-5"/>
    <s v="CC"/>
    <n v="31227269"/>
    <s v="Contributivo"/>
    <s v="00206776-12"/>
    <n v="1001625"/>
    <n v="0"/>
    <n v="1"/>
    <s v="LEVOTIROXINA 75 mcg"/>
    <s v="TAB"/>
    <s v="75 mcg"/>
    <m/>
    <n v="50"/>
    <s v="378.00"/>
    <n v="18900"/>
    <s v="0.00"/>
    <n v="0"/>
    <n v="0"/>
    <n v="18900"/>
    <d v="2025-11-08T00:00:00"/>
    <s v="A"/>
    <d v="2025-11-08T00:00:00"/>
    <s v="I10X"/>
    <n v="91256338"/>
    <s v="ANDRES MAURICIO JACOME"/>
    <s v="MEDICINA GENERAL"/>
    <s v="SENA-EVENTO"/>
    <x v="1"/>
    <n v="11012"/>
    <n v="42064"/>
    <x v="53"/>
    <x v="1"/>
    <s v="MARIA LIMBANIA"/>
    <s v="TORO GIRALDO"/>
    <n v="238594"/>
    <s v="EUTHYROX 75MCG TABLETA"/>
    <n v="31308162"/>
    <s v="MIRIAM YUDNERY BARRIOS"/>
    <x v="53"/>
    <x v="4"/>
  </r>
  <r>
    <x v="53"/>
    <x v="5"/>
    <n v="2"/>
    <n v="1"/>
    <s v="890.303.208-5"/>
    <s v="CC"/>
    <n v="31227269"/>
    <s v="Contributivo"/>
    <n v="251966"/>
    <n v="1001625"/>
    <n v="2"/>
    <n v="1"/>
    <s v="FORMULA NUTRICIONAL CON PROTEINA DIBEN DRINK 0.1 - 2%"/>
    <s v="SOL"/>
    <s v="0.1 - 2%"/>
    <m/>
    <n v="30"/>
    <s v="18079.00"/>
    <n v="542370"/>
    <s v="0.00"/>
    <n v="0"/>
    <n v="0"/>
    <n v="542370"/>
    <d v="2025-11-08T00:00:00"/>
    <s v="A"/>
    <d v="2025-11-08T00:00:00"/>
    <s v="I10X"/>
    <n v="91256338"/>
    <s v="ANDRES MAURICIO JACOME"/>
    <s v="MEDICINA GENERAL"/>
    <s v="SENA-EVENTO"/>
    <x v="1"/>
    <n v="11012"/>
    <n v="42064"/>
    <x v="53"/>
    <x v="1"/>
    <s v="MARIA LIMBANIA"/>
    <s v="TORO GIRALDO"/>
    <n v="251966"/>
    <s v="DIBEN DRINK 200ML EMULSION"/>
    <n v="31308162"/>
    <s v="MIRIAM YUDNERY BARRIOS"/>
    <x v="53"/>
    <x v="4"/>
  </r>
  <r>
    <x v="53"/>
    <x v="5"/>
    <n v="2"/>
    <n v="1"/>
    <s v="890.303.208-5"/>
    <s v="CC"/>
    <n v="31227269"/>
    <s v="Contributivo"/>
    <s v="20003175-05"/>
    <n v="1001625"/>
    <n v="2"/>
    <n v="1"/>
    <s v="LOSARTAN 50 mg"/>
    <s v="TAB"/>
    <s v="50 mg"/>
    <m/>
    <n v="30"/>
    <s v="9439.00"/>
    <n v="283170"/>
    <s v="0.00"/>
    <n v="0"/>
    <n v="0"/>
    <n v="283170"/>
    <d v="2025-11-13T00:00:00"/>
    <s v="A"/>
    <d v="2025-11-13T00:00:00"/>
    <s v="I10X"/>
    <n v="91256338"/>
    <s v="ANDRES MAURICIO JACOME"/>
    <s v="MEDICINA GENERAL"/>
    <s v="SENA-EVENTO"/>
    <x v="1"/>
    <n v="11012"/>
    <n v="42064"/>
    <x v="53"/>
    <x v="1"/>
    <s v="MARIA LIMBANIA"/>
    <s v="TORO GIRALDO"/>
    <n v="173719"/>
    <s v="SATOREN 50MG TABLETAS"/>
    <n v="31308162"/>
    <s v="MIRIAM YUDNERY BARRIOS"/>
    <x v="53"/>
    <x v="4"/>
  </r>
  <r>
    <x v="53"/>
    <x v="5"/>
    <n v="2"/>
    <n v="1"/>
    <s v="890.303.208-5"/>
    <s v="CC"/>
    <n v="31227269"/>
    <s v="Contributivo"/>
    <s v="20040898-03"/>
    <n v="1001625"/>
    <n v="2"/>
    <n v="1"/>
    <s v="APIXABAN 2.5 mg"/>
    <s v="TAB"/>
    <s v="2.5 mg"/>
    <m/>
    <n v="60"/>
    <s v="3384.00"/>
    <n v="203040"/>
    <s v="0.00"/>
    <n v="0"/>
    <n v="0"/>
    <n v="203040"/>
    <d v="2025-11-13T00:00:00"/>
    <s v="A"/>
    <d v="2025-11-13T00:00:00"/>
    <s v="I10X"/>
    <n v="91256338"/>
    <s v="ANDRES MAURICIO JACOME"/>
    <s v="MEDICINA GENERAL"/>
    <s v="SENA-EVENTO"/>
    <x v="1"/>
    <n v="11012"/>
    <n v="42064"/>
    <x v="53"/>
    <x v="1"/>
    <s v="MARIA LIMBANIA"/>
    <s v="TORO GIRALDO"/>
    <n v="253081"/>
    <s v="ELIQUIS 25MG TABLETAS"/>
    <n v="31308162"/>
    <s v="MIRIAM YUDNERY BARRIOS"/>
    <x v="53"/>
    <x v="4"/>
  </r>
  <r>
    <x v="54"/>
    <x v="5"/>
    <n v="2"/>
    <n v="1"/>
    <s v="890.303.208-5"/>
    <s v="CC"/>
    <n v="31296833"/>
    <s v="Contributivo"/>
    <n v="312831"/>
    <s v="974325."/>
    <n v="3"/>
    <n v="1"/>
    <s v="LANCETAS PARA GLUCOMETRIA N/A"/>
    <s v="N/A"/>
    <s v="N/A"/>
    <m/>
    <n v="1"/>
    <s v="1.00"/>
    <n v="1"/>
    <s v="0.00"/>
    <n v="0"/>
    <n v="0"/>
    <n v="1"/>
    <d v="2025-11-10T00:00:00"/>
    <s v="A"/>
    <d v="2025-11-10T00:00:00"/>
    <s v="E108"/>
    <n v="1143859377"/>
    <s v="BLANCA CECILIA URRUTIA MOSQUERA"/>
    <s v="MEDICO GENERAL"/>
    <s v="SENA-EVENTO"/>
    <x v="1"/>
    <n v="11012"/>
    <n v="42085"/>
    <x v="54"/>
    <x v="1"/>
    <s v="NANCY"/>
    <s v="RODRIGUEZ"/>
    <n v="312831"/>
    <s v="LANCETA GLUCOQU DIABETRICS INT ICK ESTERIL T CADA"/>
    <n v="1006181588"/>
    <s v="DAYANA CAICEDO RODRIGUEZ"/>
    <x v="54"/>
    <x v="4"/>
  </r>
  <r>
    <x v="54"/>
    <x v="5"/>
    <n v="2"/>
    <n v="1"/>
    <s v="890.303.208-5"/>
    <s v="CC"/>
    <n v="31296833"/>
    <s v="Contributivo"/>
    <n v="312831"/>
    <s v="974325."/>
    <n v="3"/>
    <n v="1"/>
    <s v="LANCETAS PARA GLUCOMETRIA N/A"/>
    <s v="N/A"/>
    <s v="N/A"/>
    <m/>
    <n v="59"/>
    <s v="1.00"/>
    <n v="59"/>
    <s v="0.00"/>
    <n v="0"/>
    <n v="0"/>
    <n v="59"/>
    <d v="2025-11-13T00:00:00"/>
    <s v="A"/>
    <d v="2025-11-13T00:00:00"/>
    <s v="E108"/>
    <n v="1143859377"/>
    <s v="BLANCA CECILIA URRUTIA MOSQUERA"/>
    <s v="MEDICO GENERAL"/>
    <s v="SENA-EVENTO"/>
    <x v="1"/>
    <n v="11012"/>
    <n v="42085"/>
    <x v="54"/>
    <x v="1"/>
    <s v="NANCY"/>
    <s v="RODRIGUEZ"/>
    <n v="312831"/>
    <s v="LANCETA GLUCOQU DIABETRICS INT ICK ESTERIL T CADA"/>
    <n v="1006181588"/>
    <s v="DAYANA CAICEDO RODRIGUEZ"/>
    <x v="54"/>
    <x v="4"/>
  </r>
  <r>
    <x v="54"/>
    <x v="5"/>
    <n v="2"/>
    <n v="1"/>
    <s v="890.303.208-5"/>
    <s v="CC"/>
    <n v="31296833"/>
    <s v="Contributivo"/>
    <n v="312826"/>
    <s v="974325."/>
    <n v="3"/>
    <n v="1"/>
    <s v="TIRA DE GLUCOMETRIA NO APLICA"/>
    <s v="NA"/>
    <s v="NO APLICA"/>
    <m/>
    <n v="60"/>
    <s v="469.00"/>
    <n v="28140"/>
    <s v="0.00"/>
    <n v="0"/>
    <n v="0"/>
    <n v="28140"/>
    <d v="2025-11-13T00:00:00"/>
    <s v="A"/>
    <d v="2025-11-13T00:00:00"/>
    <s v="E108"/>
    <n v="1143859377"/>
    <s v="BLANCA CECILIA URRUTIA MOSQUERA"/>
    <s v="MEDICO GENERAL"/>
    <s v="SENA-EVENTO"/>
    <x v="1"/>
    <n v="11012"/>
    <n v="42085"/>
    <x v="54"/>
    <x v="1"/>
    <s v="NANCY"/>
    <s v="RODRIGUEZ"/>
    <n v="312826"/>
    <s v="TIRAS GLUCOQUIC DIABETRICS INT K DIAMOND CADA UNO"/>
    <n v="1006181588"/>
    <s v="DAYANA CAICEDO RODRIGUEZ"/>
    <x v="54"/>
    <x v="4"/>
  </r>
  <r>
    <x v="55"/>
    <x v="5"/>
    <n v="2"/>
    <n v="1"/>
    <s v="890.303.208-5"/>
    <s v="CC"/>
    <n v="41361785"/>
    <s v="Contributivo"/>
    <s v="20026026-01"/>
    <n v="1009625"/>
    <n v="2"/>
    <n v="1"/>
    <s v="FLAVOXATO 200 mg"/>
    <s v="TAB"/>
    <s v="200 mg"/>
    <m/>
    <n v="10"/>
    <s v="5403.00"/>
    <n v="54030"/>
    <s v="0.00"/>
    <n v="0"/>
    <n v="0"/>
    <n v="54030"/>
    <d v="2025-11-10T00:00:00"/>
    <s v="A"/>
    <d v="2025-11-10T00:00:00"/>
    <s v="Z719"/>
    <n v="1151959367"/>
    <s v="JUAN DAVID DIAZ RENDON"/>
    <s v="MEDICO GENERAL"/>
    <s v="SENA-EVENTO"/>
    <x v="1"/>
    <n v="11012"/>
    <n v="42086"/>
    <x v="55"/>
    <x v="1"/>
    <s v="MARIA TERESA"/>
    <s v="MONTEALEGRE DE"/>
    <n v="161326"/>
    <s v="BLADURIL 200MG GRAGEAS"/>
    <n v="1006181588"/>
    <s v="DAYANA CAICEDO RODRIGUEZ"/>
    <x v="55"/>
    <x v="4"/>
  </r>
  <r>
    <x v="55"/>
    <x v="5"/>
    <n v="2"/>
    <n v="1"/>
    <s v="890.303.208-5"/>
    <s v="CC"/>
    <n v="41361785"/>
    <s v="Contributivo"/>
    <s v="19943837-05"/>
    <n v="1009625"/>
    <n v="1"/>
    <n v="1"/>
    <s v="FOSFOMICINA 3 g (5.631 g)"/>
    <s v="GRAN"/>
    <s v="3 g (5.631 g)"/>
    <m/>
    <n v="2"/>
    <s v="18377.00"/>
    <n v="36754"/>
    <s v="0.00"/>
    <n v="0"/>
    <n v="0"/>
    <n v="36754"/>
    <d v="2025-11-10T00:00:00"/>
    <s v="A"/>
    <d v="2025-11-10T00:00:00"/>
    <s v="Z719"/>
    <n v="1151959367"/>
    <s v="JUAN DAVID DIAZ RENDON"/>
    <s v="MEDICO GENERAL"/>
    <s v="SENA-EVENTO"/>
    <x v="1"/>
    <n v="11012"/>
    <n v="42086"/>
    <x v="55"/>
    <x v="1"/>
    <s v="MARIA TERESA"/>
    <s v="MONTEALEGRE DE"/>
    <n v="2029"/>
    <s v="MONURIL 3GR GRANULADO"/>
    <n v="1006181588"/>
    <s v="DAYANA CAICEDO RODRIGUEZ"/>
    <x v="55"/>
    <x v="4"/>
  </r>
  <r>
    <x v="55"/>
    <x v="5"/>
    <n v="2"/>
    <n v="1"/>
    <s v="890.303.208-5"/>
    <s v="CC"/>
    <n v="41361785"/>
    <s v="Contributivo"/>
    <s v="20026026-01"/>
    <n v="1009625"/>
    <n v="2"/>
    <n v="1"/>
    <s v="FLAVOXATO 200 mg"/>
    <s v="TAB"/>
    <s v="200 mg"/>
    <m/>
    <n v="10"/>
    <s v="5403.00"/>
    <n v="54030"/>
    <s v="0.00"/>
    <n v="0"/>
    <n v="0"/>
    <n v="54030"/>
    <d v="2025-11-13T00:00:00"/>
    <s v="A"/>
    <d v="2025-11-13T00:00:00"/>
    <s v="Z719"/>
    <n v="1151959367"/>
    <s v="JUAN DAVID DIAZ RENDON"/>
    <s v="MEDICO GENERAL"/>
    <s v="SENA-EVENTO"/>
    <x v="1"/>
    <n v="11012"/>
    <n v="42086"/>
    <x v="55"/>
    <x v="1"/>
    <s v="MARIA TERESA"/>
    <s v="MONTEALEGRE DE"/>
    <n v="161326"/>
    <s v="BLADURIL 200MG GRAGEAS"/>
    <n v="1006181588"/>
    <s v="DAYANA CAICEDO RODRIGUEZ"/>
    <x v="55"/>
    <x v="4"/>
  </r>
  <r>
    <x v="56"/>
    <x v="5"/>
    <n v="2"/>
    <n v="1"/>
    <s v="890.303.208-5"/>
    <s v="CC"/>
    <n v="31283369"/>
    <s v="Contributivo"/>
    <s v="20104115-04"/>
    <n v="989925"/>
    <n v="2"/>
    <n v="1"/>
    <s v="VITAMINA D3 (COLECALCIFEROL) 700"/>
    <s v="TAB"/>
    <n v="700"/>
    <m/>
    <n v="4"/>
    <s v="1191.00"/>
    <n v="4764"/>
    <s v="0.00"/>
    <n v="0"/>
    <n v="0"/>
    <n v="4764"/>
    <d v="2025-11-10T00:00:00"/>
    <s v="A"/>
    <d v="2025-11-10T00:00:00"/>
    <s v="J450"/>
    <n v="91256338"/>
    <s v="ANDRES MAURICIO JACOME"/>
    <s v="MEDICINA GENERAL"/>
    <s v="SENA-EVENTO"/>
    <x v="1"/>
    <n v="11012"/>
    <n v="42096"/>
    <x v="56"/>
    <x v="1"/>
    <s v="CONSUELO"/>
    <s v="ARIAS OTERO"/>
    <n v="275046"/>
    <s v="DEFEROL 7000UI CAPSULA BLANDA"/>
    <n v="1006181588"/>
    <s v="DAYANA CAICEDO RODRIGUEZ"/>
    <x v="56"/>
    <x v="4"/>
  </r>
  <r>
    <x v="56"/>
    <x v="5"/>
    <n v="2"/>
    <n v="1"/>
    <s v="890.303.208-5"/>
    <s v="CC"/>
    <n v="31283369"/>
    <s v="Contributivo"/>
    <s v="19930430-06"/>
    <n v="989925"/>
    <n v="1"/>
    <n v="1"/>
    <s v="LEVOTIROXINA 88 mcg"/>
    <s v="TAB"/>
    <s v="88 mcg"/>
    <m/>
    <n v="90"/>
    <s v="1538.00"/>
    <n v="138420"/>
    <s v="0.00"/>
    <n v="0"/>
    <n v="0"/>
    <n v="138420"/>
    <d v="2025-11-10T00:00:00"/>
    <s v="A"/>
    <d v="2025-11-10T00:00:00"/>
    <s v="J450"/>
    <n v="91256338"/>
    <s v="ANDRES MAURICIO JACOME"/>
    <s v="MEDICINA GENERAL"/>
    <s v="SENA-EVENTO"/>
    <x v="1"/>
    <n v="11012"/>
    <n v="42096"/>
    <x v="56"/>
    <x v="1"/>
    <s v="CONSUELO"/>
    <s v="ARIAS OTERO"/>
    <n v="301887"/>
    <s v="SYNTHROID 88 LAFRANCOL INT TAB 88 MCG FRASCO"/>
    <n v="1006181588"/>
    <s v="DAYANA CAICEDO RODRIGUEZ"/>
    <x v="56"/>
    <x v="4"/>
  </r>
  <r>
    <x v="56"/>
    <x v="5"/>
    <n v="2"/>
    <n v="1"/>
    <s v="890.303.208-5"/>
    <s v="CC"/>
    <n v="31283369"/>
    <s v="Contributivo"/>
    <s v="20100456-01"/>
    <n v="989925"/>
    <n v="2"/>
    <n v="1"/>
    <s v="FUROATO FLUTICASONA+VILANTEROL 200/25MCG"/>
    <s v="INH"/>
    <s v="200/25MCG"/>
    <m/>
    <n v="1"/>
    <s v="139380.00"/>
    <n v="139380"/>
    <s v="0.00"/>
    <n v="0"/>
    <n v="0"/>
    <n v="139380"/>
    <d v="2025-11-10T00:00:00"/>
    <s v="A"/>
    <d v="2025-11-10T00:00:00"/>
    <s v="J450"/>
    <n v="91256338"/>
    <s v="ANDRES MAURICIO JACOME"/>
    <s v="MEDICINA GENERAL"/>
    <s v="SENA-EVENTO"/>
    <x v="1"/>
    <n v="11012"/>
    <n v="42096"/>
    <x v="56"/>
    <x v="1"/>
    <s v="CONSUELO"/>
    <s v="ARIAS OTERO"/>
    <n v="285198"/>
    <s v="RELVAR ELLIPTA GLAXO INT 30DOS PINH 20025MCG INH"/>
    <n v="1006181588"/>
    <s v="DAYANA CAICEDO RODRIGUEZ"/>
    <x v="56"/>
    <x v="4"/>
  </r>
  <r>
    <x v="56"/>
    <x v="5"/>
    <n v="2"/>
    <n v="1"/>
    <s v="890.303.208-5"/>
    <s v="CC"/>
    <n v="31283369"/>
    <s v="Contributivo"/>
    <n v="161635"/>
    <n v="989925"/>
    <n v="1"/>
    <n v="1"/>
    <s v="HIALURONATO DE SODIO  25 mg/2.5 mL"/>
    <s v="SOL INY"/>
    <s v="25 mg/2.5 mL"/>
    <m/>
    <n v="2"/>
    <s v="154517.00"/>
    <n v="309034"/>
    <s v="0.00"/>
    <n v="0"/>
    <n v="0"/>
    <n v="309034"/>
    <d v="2025-11-10T00:00:00"/>
    <s v="A"/>
    <d v="2025-11-10T00:00:00"/>
    <s v="J450"/>
    <n v="91256338"/>
    <s v="ANDRES MAURICIO JACOME"/>
    <s v="MEDICINA GENERAL"/>
    <s v="SENA-EVENTO"/>
    <x v="1"/>
    <n v="11012"/>
    <n v="42096"/>
    <x v="56"/>
    <x v="1"/>
    <s v="CONSUELO"/>
    <s v="ARIAS OTERO"/>
    <n v="161635"/>
    <s v="DROPYAL 25MG25ML SOLUCION INYECTABLE"/>
    <n v="1006181588"/>
    <s v="DAYANA CAICEDO RODRIGUEZ"/>
    <x v="56"/>
    <x v="4"/>
  </r>
  <r>
    <x v="56"/>
    <x v="5"/>
    <n v="2"/>
    <n v="1"/>
    <s v="890.303.208-5"/>
    <s v="CC"/>
    <n v="31283369"/>
    <s v="Contributivo"/>
    <s v="20086613-04"/>
    <n v="989925"/>
    <n v="2"/>
    <n v="1"/>
    <s v="GLICERINA  CARBOXIMETILCELULOSA SODICA (VISCOSIDAD MEDIA)  9 mg/mL 3.25 mg/mL  1.75 mg"/>
    <s v="SOL OFT"/>
    <s v="9 mg/mL 3.25 mg/mL  1.75 mg"/>
    <m/>
    <n v="1"/>
    <s v="87083.00"/>
    <n v="87083"/>
    <s v="0.00"/>
    <n v="0"/>
    <n v="0"/>
    <n v="87083"/>
    <d v="2025-11-10T00:00:00"/>
    <s v="A"/>
    <d v="2025-11-10T00:00:00"/>
    <s v="J450"/>
    <n v="91256338"/>
    <s v="ANDRES MAURICIO JACOME"/>
    <s v="MEDICINA GENERAL"/>
    <s v="SENA-EVENTO"/>
    <x v="1"/>
    <n v="11012"/>
    <n v="42096"/>
    <x v="56"/>
    <x v="1"/>
    <s v="CONSUELO"/>
    <s v="ARIAS OTERO"/>
    <n v="254227"/>
    <s v="OPTIVE FUSION SOL OFTAMICA"/>
    <n v="1006181588"/>
    <s v="DAYANA CAICEDO RODRIGUEZ"/>
    <x v="56"/>
    <x v="4"/>
  </r>
  <r>
    <x v="56"/>
    <x v="5"/>
    <n v="2"/>
    <n v="1"/>
    <s v="890.303.208-5"/>
    <s v="CC"/>
    <n v="31283369"/>
    <s v="Contributivo"/>
    <n v="888079"/>
    <n v="989925"/>
    <n v="8"/>
    <n v="1"/>
    <s v="EN CASA MAS SEGURO NA"/>
    <s v="NA"/>
    <s v="NA"/>
    <m/>
    <n v="1"/>
    <s v="6630.00"/>
    <n v="5571"/>
    <s v="19.00"/>
    <n v="1059"/>
    <n v="0"/>
    <n v="6630"/>
    <d v="2025-11-10T00:00:00"/>
    <s v="A"/>
    <d v="2025-11-10T00:00:00"/>
    <s v="J450"/>
    <n v="91256338"/>
    <s v="ANDRES MAURICIO JACOME"/>
    <s v="MEDICINA GENERAL"/>
    <s v="SENA-EVENTO"/>
    <x v="1"/>
    <n v="11012"/>
    <n v="42096"/>
    <x v="56"/>
    <x v="1"/>
    <s v="CONSUELO"/>
    <s v="ARIAS OTERO"/>
    <n v="888079"/>
    <s v="SERVICIO D0MICILIO"/>
    <n v="1006181588"/>
    <s v="DAYANA CAICEDO RODRIGUEZ"/>
    <x v="56"/>
    <x v="4"/>
  </r>
  <r>
    <x v="56"/>
    <x v="5"/>
    <n v="2"/>
    <n v="1"/>
    <s v="890.303.208-5"/>
    <s v="CC"/>
    <n v="31283369"/>
    <s v="Contributivo"/>
    <s v="19989500-05"/>
    <n v="989925"/>
    <n v="1"/>
    <n v="1"/>
    <s v="CALCIO (CITRATO) - VITAMINA D3 (COLECALCIFEROL) 315 mg - 200 U.I. "/>
    <s v="TAB"/>
    <s v="315 mg - 200 U.I. "/>
    <m/>
    <n v="30"/>
    <s v="945.00"/>
    <n v="28350"/>
    <s v="0.00"/>
    <n v="0"/>
    <n v="0"/>
    <n v="28350"/>
    <d v="2025-11-10T00:00:00"/>
    <s v="A"/>
    <d v="2025-11-10T00:00:00"/>
    <s v="J450"/>
    <n v="91256338"/>
    <s v="ANDRES MAURICIO JACOME"/>
    <s v="MEDICINA GENERAL"/>
    <s v="SENA-EVENTO"/>
    <x v="1"/>
    <n v="11012"/>
    <n v="42096"/>
    <x v="56"/>
    <x v="1"/>
    <s v="CONSUELO"/>
    <s v="ARIAS OTERO"/>
    <n v="210753"/>
    <s v="CITRAGEL CAPSULAS"/>
    <n v="1006181588"/>
    <s v="DAYANA CAICEDO RODRIGUEZ"/>
    <x v="56"/>
    <x v="4"/>
  </r>
  <r>
    <x v="56"/>
    <x v="5"/>
    <n v="2"/>
    <n v="1"/>
    <s v="890.303.208-5"/>
    <s v="CC"/>
    <n v="31283369"/>
    <s v="Contributivo"/>
    <n v="161635"/>
    <n v="989925"/>
    <n v="1"/>
    <n v="1"/>
    <s v="HIALURONATO DE SODIO  25 mg/2.5 mL"/>
    <s v="SOL INY"/>
    <s v="25 mg/2.5 mL"/>
    <m/>
    <n v="1"/>
    <s v="154517.00"/>
    <n v="154517"/>
    <s v="0.00"/>
    <n v="0"/>
    <n v="0"/>
    <n v="154517"/>
    <d v="2025-11-13T00:00:00"/>
    <s v="A"/>
    <d v="2025-11-13T00:00:00"/>
    <s v="J450"/>
    <n v="91256338"/>
    <s v="ANDRES MAURICIO JACOME"/>
    <s v="MEDICINA GENERAL"/>
    <s v="SENA-EVENTO"/>
    <x v="1"/>
    <n v="11012"/>
    <n v="42096"/>
    <x v="56"/>
    <x v="1"/>
    <s v="CONSUELO"/>
    <s v="ARIAS OTERO"/>
    <n v="161635"/>
    <s v="DROPYAL 25MG25ML SOLUCION INYECTABLE"/>
    <n v="1006181588"/>
    <s v="DAYANA CAICEDO RODRIGUEZ"/>
    <x v="56"/>
    <x v="4"/>
  </r>
  <r>
    <x v="57"/>
    <x v="5"/>
    <n v="2"/>
    <n v="1"/>
    <s v="890.303.208-5"/>
    <s v="CC"/>
    <n v="1151937799"/>
    <s v="Contributivo"/>
    <s v="00227311-03"/>
    <n v="1016825"/>
    <n v="0"/>
    <n v="1"/>
    <s v="VENLAFAXINA 75 mg"/>
    <s v="CLP"/>
    <s v="75 mg"/>
    <m/>
    <n v="30"/>
    <s v="947.00"/>
    <n v="28410"/>
    <s v="0.00"/>
    <n v="0"/>
    <n v="0"/>
    <n v="28410"/>
    <d v="2025-11-11T00:00:00"/>
    <s v="A"/>
    <d v="2025-11-11T00:00:00"/>
    <s v="F200"/>
    <n v="1151959367"/>
    <s v="JUAN DAVID DIAZ RENDON"/>
    <s v="MEDICO GENERAL"/>
    <s v="SENA-EVENTO"/>
    <x v="1"/>
    <n v="11012"/>
    <n v="42113"/>
    <x v="57"/>
    <x v="1"/>
    <s v="CRISTHIAN ADOLFO"/>
    <s v="DIAZ GUEVARA"/>
    <n v="276660"/>
    <s v="EFEXOR XR 75MG PFIZER INT CAP LIB PROLONG CADA UNO"/>
    <n v="6097884"/>
    <s v="LUIS EDUARDO PINEDA VANEGAS"/>
    <x v="57"/>
    <x v="4"/>
  </r>
  <r>
    <x v="57"/>
    <x v="5"/>
    <n v="2"/>
    <n v="1"/>
    <s v="890.303.208-5"/>
    <s v="CC"/>
    <n v="1151937799"/>
    <s v="Contributivo"/>
    <s v="19931663-02"/>
    <n v="1016825"/>
    <n v="1"/>
    <n v="1"/>
    <s v="VENLAFAXINA 37.5 mg"/>
    <s v="CAP"/>
    <s v="37.5 mg"/>
    <m/>
    <n v="21"/>
    <s v="464.00"/>
    <n v="9744"/>
    <s v="0.00"/>
    <n v="0"/>
    <n v="0"/>
    <n v="9744"/>
    <d v="2025-11-11T00:00:00"/>
    <s v="A"/>
    <d v="2025-11-11T00:00:00"/>
    <s v="F200"/>
    <n v="1151959367"/>
    <s v="JUAN DAVID DIAZ RENDON"/>
    <s v="MEDICO GENERAL"/>
    <s v="SENA-EVENTO"/>
    <x v="1"/>
    <n v="11012"/>
    <n v="42113"/>
    <x v="57"/>
    <x v="1"/>
    <s v="CRISTHIAN ADOLFO"/>
    <s v="DIAZ GUEVARA"/>
    <n v="129084"/>
    <s v="EFEXOR XR 375MG INT CAPSULAS"/>
    <n v="6097884"/>
    <s v="LUIS EDUARDO PINEDA VANEGAS"/>
    <x v="57"/>
    <x v="4"/>
  </r>
  <r>
    <x v="57"/>
    <x v="5"/>
    <n v="2"/>
    <n v="1"/>
    <s v="890.303.208-5"/>
    <s v="CC"/>
    <n v="1151937799"/>
    <s v="Contributivo"/>
    <s v="19976365-11"/>
    <n v="1016825"/>
    <n v="1"/>
    <n v="1"/>
    <s v="LEVOTIROXINA 50 mcg"/>
    <s v="TAB"/>
    <s v="50 mcg"/>
    <m/>
    <n v="50"/>
    <s v="124.00"/>
    <n v="6200"/>
    <s v="0.00"/>
    <n v="0"/>
    <n v="0"/>
    <n v="6200"/>
    <d v="2025-11-11T00:00:00"/>
    <s v="A"/>
    <d v="2025-11-11T00:00:00"/>
    <s v="F200"/>
    <n v="1151959367"/>
    <s v="JUAN DAVID DIAZ RENDON"/>
    <s v="MEDICO GENERAL"/>
    <s v="SENA-EVENTO"/>
    <x v="1"/>
    <n v="11012"/>
    <n v="42113"/>
    <x v="57"/>
    <x v="1"/>
    <s v="CRISTHIAN ADOLFO"/>
    <s v="DIAZ GUEVARA"/>
    <n v="201999"/>
    <s v="EUTHIROX 50MCG TABLETAS"/>
    <n v="6097884"/>
    <s v="LUIS EDUARDO PINEDA VANEGAS"/>
    <x v="57"/>
    <x v="4"/>
  </r>
  <r>
    <x v="57"/>
    <x v="5"/>
    <n v="2"/>
    <n v="1"/>
    <s v="890.303.208-5"/>
    <s v="CC"/>
    <n v="1151937799"/>
    <s v="Contributivo"/>
    <s v="19931663-02"/>
    <n v="1016825"/>
    <n v="1"/>
    <n v="1"/>
    <s v="VENLAFAXINA 37.5 mg"/>
    <s v="CAP"/>
    <s v="37.5 mg"/>
    <m/>
    <n v="7"/>
    <s v="464.00"/>
    <n v="3248"/>
    <s v="0.00"/>
    <n v="0"/>
    <n v="0"/>
    <n v="3248"/>
    <d v="2025-11-13T00:00:00"/>
    <s v="A"/>
    <d v="2025-11-13T00:00:00"/>
    <s v="F200"/>
    <n v="1151959367"/>
    <s v="JUAN DAVID DIAZ RENDON"/>
    <s v="MEDICO GENERAL"/>
    <s v="SENA-EVENTO"/>
    <x v="1"/>
    <n v="11012"/>
    <n v="42113"/>
    <x v="57"/>
    <x v="1"/>
    <s v="CRISTHIAN ADOLFO"/>
    <s v="DIAZ GUEVARA"/>
    <n v="129084"/>
    <s v="EFEXOR XR 375MG INT CAPSULAS"/>
    <n v="6097884"/>
    <s v="LUIS EDUARDO PINEDA VANEGAS"/>
    <x v="57"/>
    <x v="4"/>
  </r>
  <r>
    <x v="58"/>
    <x v="5"/>
    <n v="2"/>
    <n v="1"/>
    <s v="890.303.208-5"/>
    <s v="CC"/>
    <n v="38990182"/>
    <s v="Contributivo"/>
    <s v="20023511-03"/>
    <n v="1016425"/>
    <n v="2"/>
    <n v="1"/>
    <s v="LINAGLIPTINA 5 mg"/>
    <s v="TAB"/>
    <s v="5 mg"/>
    <m/>
    <n v="30"/>
    <s v="4430.00"/>
    <n v="132900"/>
    <s v="0.00"/>
    <n v="0"/>
    <n v="0"/>
    <n v="132900"/>
    <d v="2025-11-12T00:00:00"/>
    <s v="A"/>
    <d v="2025-11-12T00:00:00"/>
    <s v="E782"/>
    <n v="1143859377"/>
    <s v="BLANCA CECILIA URRUTIA MOSQUERA"/>
    <s v="MEDICO GENERAL"/>
    <s v="SENA-EVENTO"/>
    <x v="1"/>
    <n v="11012"/>
    <n v="42148"/>
    <x v="58"/>
    <x v="1"/>
    <s v="AIDA"/>
    <s v="DAZA NARVAEZ"/>
    <n v="222437"/>
    <s v="TRAYENTA 5MG TABLETAS"/>
    <n v="6097884"/>
    <s v="LUIS EDUARDO PINEDA VANEGAS"/>
    <x v="58"/>
    <x v="4"/>
  </r>
  <r>
    <x v="58"/>
    <x v="5"/>
    <n v="2"/>
    <n v="1"/>
    <s v="890.303.208-5"/>
    <s v="CC"/>
    <n v="38990182"/>
    <s v="Contributivo"/>
    <s v="20082502-17"/>
    <n v="1016425"/>
    <n v="2"/>
    <n v="1"/>
    <s v="FEXOFENADINA 120 mg"/>
    <s v="TAB"/>
    <s v="120 mg"/>
    <m/>
    <n v="10"/>
    <s v="3651.00"/>
    <n v="36510"/>
    <s v="0.00"/>
    <n v="0"/>
    <n v="0"/>
    <n v="36510"/>
    <d v="2025-11-12T00:00:00"/>
    <s v="A"/>
    <d v="2025-11-12T00:00:00"/>
    <s v="E782"/>
    <n v="1143859377"/>
    <s v="BLANCA CECILIA URRUTIA MOSQUERA"/>
    <s v="MEDICO GENERAL"/>
    <s v="SENA-EVENTO"/>
    <x v="1"/>
    <n v="11012"/>
    <n v="42148"/>
    <x v="58"/>
    <x v="1"/>
    <s v="AIDA"/>
    <s v="DAZA NARVAEZ"/>
    <n v="263272"/>
    <s v="FEXOFENADINA 120MG TAB RECUBIERTAS"/>
    <n v="6097884"/>
    <s v="LUIS EDUARDO PINEDA VANEGAS"/>
    <x v="58"/>
    <x v="4"/>
  </r>
  <r>
    <x v="58"/>
    <x v="5"/>
    <n v="2"/>
    <n v="1"/>
    <s v="890.303.208-5"/>
    <s v="CC"/>
    <n v="38990182"/>
    <s v="Contributivo"/>
    <s v="19936296-11"/>
    <n v="1016425"/>
    <n v="1"/>
    <n v="1"/>
    <s v="ACIDO ACETILSALICILICO 100 mg"/>
    <s v="TAB"/>
    <s v="100 mg"/>
    <m/>
    <n v="30"/>
    <s v="44.00"/>
    <n v="1320"/>
    <s v="0.00"/>
    <n v="0"/>
    <n v="0"/>
    <n v="1320"/>
    <d v="2025-11-12T00:00:00"/>
    <s v="A"/>
    <d v="2025-11-12T00:00:00"/>
    <s v="E782"/>
    <n v="1143859377"/>
    <s v="BLANCA CECILIA URRUTIA MOSQUERA"/>
    <s v="MEDICO GENERAL"/>
    <s v="SENA-EVENTO"/>
    <x v="1"/>
    <n v="11012"/>
    <n v="42148"/>
    <x v="58"/>
    <x v="1"/>
    <s v="AIDA"/>
    <s v="DAZA NARVAEZ"/>
    <n v="110400"/>
    <s v="ACIDO ACETILSALICILICO 100MG TABLERA"/>
    <n v="6097884"/>
    <s v="LUIS EDUARDO PINEDA VANEGAS"/>
    <x v="58"/>
    <x v="4"/>
  </r>
  <r>
    <x v="58"/>
    <x v="5"/>
    <n v="2"/>
    <n v="1"/>
    <s v="890.303.208-5"/>
    <s v="CC"/>
    <n v="38990182"/>
    <s v="Contributivo"/>
    <s v="20073367-03"/>
    <n v="1016425"/>
    <n v="2"/>
    <n v="1"/>
    <s v="EMPAGLIFLOZINA 10"/>
    <s v="TAB"/>
    <n v="10"/>
    <m/>
    <n v="30"/>
    <s v="3696.00"/>
    <n v="110880"/>
    <s v="0.00"/>
    <n v="0"/>
    <n v="0"/>
    <n v="110880"/>
    <d v="2025-11-12T00:00:00"/>
    <s v="A"/>
    <d v="2025-11-12T00:00:00"/>
    <s v="E782"/>
    <n v="1143859377"/>
    <s v="BLANCA CECILIA URRUTIA MOSQUERA"/>
    <s v="MEDICO GENERAL"/>
    <s v="SENA-EVENTO"/>
    <x v="1"/>
    <n v="11012"/>
    <n v="42148"/>
    <x v="58"/>
    <x v="1"/>
    <s v="AIDA"/>
    <s v="DAZA NARVAEZ"/>
    <n v="251865"/>
    <s v="JARDIANCE 1O MG TABLETA"/>
    <n v="6097884"/>
    <s v="LUIS EDUARDO PINEDA VANEGAS"/>
    <x v="58"/>
    <x v="4"/>
  </r>
  <r>
    <x v="58"/>
    <x v="5"/>
    <n v="2"/>
    <n v="1"/>
    <s v="890.303.208-5"/>
    <s v="CC"/>
    <n v="38990182"/>
    <s v="Contributivo"/>
    <s v="20027702-27"/>
    <n v="1016425"/>
    <n v="2"/>
    <n v="1"/>
    <s v="LEVOTIROXINA 75 mcg"/>
    <s v="TAB"/>
    <s v="75 mcg"/>
    <m/>
    <n v="30"/>
    <s v="580.00"/>
    <n v="17400"/>
    <s v="0.00"/>
    <n v="0"/>
    <n v="0"/>
    <n v="17400"/>
    <d v="2025-11-12T00:00:00"/>
    <s v="A"/>
    <d v="2025-11-12T00:00:00"/>
    <s v="E782"/>
    <n v="1143859377"/>
    <s v="BLANCA CECILIA URRUTIA MOSQUERA"/>
    <s v="MEDICO GENERAL"/>
    <s v="SENA-EVENTO"/>
    <x v="1"/>
    <n v="11012"/>
    <n v="42148"/>
    <x v="58"/>
    <x v="1"/>
    <s v="AIDA"/>
    <s v="DAZA NARVAEZ"/>
    <n v="309342"/>
    <s v="LEVOTIROXINA TECNOQUIMICAS 75MCG TABLETA CAJA"/>
    <n v="6097884"/>
    <s v="LUIS EDUARDO PINEDA VANEGAS"/>
    <x v="58"/>
    <x v="4"/>
  </r>
  <r>
    <x v="58"/>
    <x v="5"/>
    <n v="2"/>
    <n v="1"/>
    <s v="890.303.208-5"/>
    <s v="CC"/>
    <n v="38990182"/>
    <s v="Contributivo"/>
    <s v="20108069-12"/>
    <n v="1016425"/>
    <n v="2"/>
    <n v="1"/>
    <s v="ATORVASTATINA - EZETIMIBA 20 mg - 10 mg"/>
    <s v="TAB"/>
    <s v="20 mg - 10 mg"/>
    <m/>
    <n v="30"/>
    <s v="3478.00"/>
    <n v="104340"/>
    <s v="0.00"/>
    <n v="0"/>
    <n v="0"/>
    <n v="104340"/>
    <d v="2025-11-13T00:00:00"/>
    <s v="A"/>
    <d v="2025-11-13T00:00:00"/>
    <s v="E782"/>
    <n v="1143859377"/>
    <s v="BLANCA CECILIA URRUTIA MOSQUERA"/>
    <s v="MEDICO GENERAL"/>
    <s v="SENA-EVENTO"/>
    <x v="1"/>
    <n v="11012"/>
    <n v="42148"/>
    <x v="58"/>
    <x v="1"/>
    <s v="AIDA"/>
    <s v="DAZA NARVAEZ"/>
    <n v="283814"/>
    <s v="EZETIMIBEATORV 1020MG TABLETA"/>
    <n v="6097884"/>
    <s v="LUIS EDUARDO PINEDA VANEGAS"/>
    <x v="58"/>
    <x v="4"/>
  </r>
  <r>
    <x v="59"/>
    <x v="5"/>
    <n v="2"/>
    <n v="1"/>
    <s v="890.303.208-5"/>
    <s v="CC"/>
    <n v="2550256"/>
    <s v="Contributivo"/>
    <s v="20025390-12"/>
    <n v="1015725"/>
    <n v="2"/>
    <n v="1"/>
    <s v="ACIDO FENOFIBRICO (FENOFIBRATO DE COLINA) - ROSUVASTATINA 135 - 20"/>
    <s v="TAB"/>
    <s v="135 - 20"/>
    <m/>
    <n v="30"/>
    <s v="9325.00"/>
    <n v="279750"/>
    <s v="0.00"/>
    <n v="0"/>
    <n v="0"/>
    <n v="279750"/>
    <d v="2025-11-12T00:00:00"/>
    <s v="A"/>
    <d v="2025-11-12T00:00:00"/>
    <s v="I10X"/>
    <n v="1143859377"/>
    <s v="BLANCA CECILIA URRUTIA MOSQUERA"/>
    <s v="MEDICO GENERAL"/>
    <s v="SENA-EVENTO"/>
    <x v="1"/>
    <n v="11012"/>
    <n v="42149"/>
    <x v="59"/>
    <x v="1"/>
    <s v="HERNANDO"/>
    <s v="SATIZABAL PEREZ"/>
    <n v="253066"/>
    <s v="STAFEN 13520MG CAPSULA DURA"/>
    <n v="6097884"/>
    <s v="LUIS EDUARDO PINEDA VANEGAS"/>
    <x v="59"/>
    <x v="4"/>
  </r>
  <r>
    <x v="59"/>
    <x v="5"/>
    <n v="2"/>
    <n v="1"/>
    <s v="890.303.208-5"/>
    <s v="CC"/>
    <n v="2550256"/>
    <s v="Contributivo"/>
    <s v="19998174-06"/>
    <n v="1015725"/>
    <n v="1"/>
    <n v="1"/>
    <s v="METIL SULFONILMETANO - CONDROITINA - GLUCOSAMINA 2400 mg - 1200 mg - 1500 mg "/>
    <s v="GRAN"/>
    <s v="2400 mg - 1200 mg - 1500 mg "/>
    <m/>
    <n v="30"/>
    <s v="2415.00"/>
    <n v="72450"/>
    <s v="0.00"/>
    <n v="0"/>
    <n v="0"/>
    <n v="72450"/>
    <d v="2025-11-12T00:00:00"/>
    <s v="A"/>
    <d v="2025-11-12T00:00:00"/>
    <s v="I10X"/>
    <n v="1143859377"/>
    <s v="BLANCA CECILIA URRUTIA MOSQUERA"/>
    <s v="MEDICO GENERAL"/>
    <s v="SENA-EVENTO"/>
    <x v="1"/>
    <n v="11012"/>
    <n v="42149"/>
    <x v="59"/>
    <x v="1"/>
    <s v="HERNANDO"/>
    <s v="SATIZABAL PEREZ"/>
    <n v="290377"/>
    <s v="FLEXTRIL C MSM NOVAMED INT P150012001400 CADA UN"/>
    <n v="6097884"/>
    <s v="LUIS EDUARDO PINEDA VANEGAS"/>
    <x v="59"/>
    <x v="4"/>
  </r>
  <r>
    <x v="59"/>
    <x v="5"/>
    <n v="2"/>
    <n v="1"/>
    <s v="890.303.208-5"/>
    <s v="CC"/>
    <n v="2550256"/>
    <s v="Contributivo"/>
    <s v="19990030-03"/>
    <n v="1015725"/>
    <n v="1"/>
    <n v="1"/>
    <s v="HIDROXIPROPILMETILCELULOSA 3 mg/mL"/>
    <s v="SOL OFT"/>
    <s v="3 mg/mL"/>
    <m/>
    <n v="1"/>
    <s v="50902.00"/>
    <n v="50902"/>
    <s v="0.00"/>
    <n v="0"/>
    <n v="0"/>
    <n v="50902"/>
    <d v="2025-11-12T00:00:00"/>
    <s v="A"/>
    <d v="2025-11-12T00:00:00"/>
    <s v="I10X"/>
    <n v="1143859377"/>
    <s v="BLANCA CECILIA URRUTIA MOSQUERA"/>
    <s v="MEDICO GENERAL"/>
    <s v="SENA-EVENTO"/>
    <x v="1"/>
    <n v="11012"/>
    <n v="42149"/>
    <x v="59"/>
    <x v="1"/>
    <s v="HERNANDO"/>
    <s v="SATIZABAL PEREZ"/>
    <n v="253266"/>
    <s v="HIPROLUB 03 SOLUCION OFTALM"/>
    <n v="6097884"/>
    <s v="LUIS EDUARDO PINEDA VANEGAS"/>
    <x v="59"/>
    <x v="4"/>
  </r>
  <r>
    <x v="59"/>
    <x v="5"/>
    <n v="2"/>
    <n v="1"/>
    <s v="890.303.208-5"/>
    <s v="CC"/>
    <n v="2550256"/>
    <s v="Contributivo"/>
    <s v="19986156-01"/>
    <n v="1015725"/>
    <n v="1"/>
    <n v="1"/>
    <s v="FLUTICASONA FUROATO 27.5 mcg/0.05 mL"/>
    <s v="SUSP NA"/>
    <s v="27.5 mcg/0.05 mL"/>
    <m/>
    <n v="1"/>
    <s v="29469.00"/>
    <n v="29469"/>
    <s v="0.00"/>
    <n v="0"/>
    <n v="0"/>
    <n v="29469"/>
    <d v="2025-11-12T00:00:00"/>
    <s v="A"/>
    <d v="2025-11-12T00:00:00"/>
    <s v="I10X"/>
    <n v="1143859377"/>
    <s v="BLANCA CECILIA URRUTIA MOSQUERA"/>
    <s v="MEDICO GENERAL"/>
    <s v="SENA-EVENTO"/>
    <x v="1"/>
    <n v="11012"/>
    <n v="42149"/>
    <x v="59"/>
    <x v="1"/>
    <s v="HERNANDO"/>
    <s v="SATIZABAL PEREZ"/>
    <n v="160967"/>
    <s v="AVAMYS SPRAY SUEPNSION NASAL"/>
    <n v="6097884"/>
    <s v="LUIS EDUARDO PINEDA VANEGAS"/>
    <x v="59"/>
    <x v="4"/>
  </r>
  <r>
    <x v="59"/>
    <x v="5"/>
    <n v="2"/>
    <n v="1"/>
    <s v="890.303.208-5"/>
    <s v="CC"/>
    <n v="2550256"/>
    <s v="Contributivo"/>
    <s v="19960307-01"/>
    <n v="1015725"/>
    <n v="1"/>
    <n v="1"/>
    <s v="CLOBETASOL PROPIONATO 0.05 %"/>
    <s v="LOC"/>
    <s v="0.05 %"/>
    <m/>
    <n v="1"/>
    <s v="73113.00"/>
    <n v="73113"/>
    <s v="0.00"/>
    <n v="0"/>
    <n v="0"/>
    <n v="73113"/>
    <d v="2025-11-12T00:00:00"/>
    <s v="A"/>
    <d v="2025-11-12T00:00:00"/>
    <s v="I10X"/>
    <n v="1143859377"/>
    <s v="BLANCA CECILIA URRUTIA MOSQUERA"/>
    <s v="MEDICO GENERAL"/>
    <s v="SENA-EVENTO"/>
    <x v="1"/>
    <n v="11012"/>
    <n v="42149"/>
    <x v="59"/>
    <x v="1"/>
    <s v="HERNANDO"/>
    <s v="SATIZABAL PEREZ"/>
    <n v="210770"/>
    <s v="BETAZOL 005 LOCION"/>
    <n v="6097884"/>
    <s v="LUIS EDUARDO PINEDA VANEGAS"/>
    <x v="59"/>
    <x v="4"/>
  </r>
  <r>
    <x v="59"/>
    <x v="5"/>
    <n v="2"/>
    <n v="1"/>
    <s v="890.303.208-5"/>
    <s v="CC"/>
    <n v="2550256"/>
    <s v="Contributivo"/>
    <s v="20039358-03"/>
    <n v="1015725"/>
    <n v="2"/>
    <n v="1"/>
    <s v="VALSARTAN 160 mg  "/>
    <s v="TAB"/>
    <s v="160 mg  "/>
    <m/>
    <n v="28"/>
    <s v="1596.00"/>
    <n v="44688"/>
    <s v="0.00"/>
    <n v="0"/>
    <n v="0"/>
    <n v="44688"/>
    <d v="2025-11-12T00:00:00"/>
    <s v="A"/>
    <d v="2025-11-12T00:00:00"/>
    <s v="I10X"/>
    <n v="1143859377"/>
    <s v="BLANCA CECILIA URRUTIA MOSQUERA"/>
    <s v="MEDICO GENERAL"/>
    <s v="SENA-EVENTO"/>
    <x v="1"/>
    <n v="11012"/>
    <n v="42149"/>
    <x v="59"/>
    <x v="1"/>
    <s v="HERNANDO"/>
    <s v="SATIZABAL PEREZ"/>
    <n v="89534"/>
    <s v="DIOVAN 160MG TABLETAS"/>
    <n v="6097884"/>
    <s v="LUIS EDUARDO PINEDA VANEGAS"/>
    <x v="59"/>
    <x v="4"/>
  </r>
  <r>
    <x v="59"/>
    <x v="5"/>
    <n v="2"/>
    <n v="1"/>
    <s v="890.303.208-5"/>
    <s v="CC"/>
    <n v="2550256"/>
    <s v="Contributivo"/>
    <s v="20082502-02"/>
    <n v="1015725"/>
    <n v="2"/>
    <n v="1"/>
    <s v="FEXOFENADINA 120 mg"/>
    <s v="TAB"/>
    <s v="120 mg"/>
    <m/>
    <n v="30"/>
    <s v="3695.00"/>
    <n v="110850"/>
    <s v="0.00"/>
    <n v="0"/>
    <n v="0"/>
    <n v="110850"/>
    <d v="2025-11-12T00:00:00"/>
    <s v="A"/>
    <d v="2025-11-12T00:00:00"/>
    <s v="I10X"/>
    <n v="1143859377"/>
    <s v="BLANCA CECILIA URRUTIA MOSQUERA"/>
    <s v="MEDICO GENERAL"/>
    <s v="SENA-EVENTO"/>
    <x v="1"/>
    <n v="11012"/>
    <n v="42149"/>
    <x v="59"/>
    <x v="1"/>
    <s v="HERNANDO"/>
    <s v="SATIZABAL PEREZ"/>
    <n v="251313"/>
    <s v="ALERFAST 120MG TABLETAS CUBIERTA"/>
    <n v="6097884"/>
    <s v="LUIS EDUARDO PINEDA VANEGAS"/>
    <x v="59"/>
    <x v="4"/>
  </r>
  <r>
    <x v="59"/>
    <x v="5"/>
    <n v="2"/>
    <n v="1"/>
    <s v="890.303.208-5"/>
    <s v="CC"/>
    <n v="2550256"/>
    <s v="Contributivo"/>
    <s v="20015778-03"/>
    <n v="1015725"/>
    <n v="2"/>
    <n v="1"/>
    <s v="VALSARTAN - AMLODIPINO - HIDROCLOROTIAZIDA 160 mg - 5 mg - 12.5 mg"/>
    <s v="TAB"/>
    <s v="160 mg - 5 mg - 12.5 mg"/>
    <m/>
    <n v="28"/>
    <s v="2035.00"/>
    <n v="56980"/>
    <s v="0.00"/>
    <n v="0"/>
    <n v="0"/>
    <n v="56980"/>
    <d v="2025-11-12T00:00:00"/>
    <s v="A"/>
    <d v="2025-11-12T00:00:00"/>
    <s v="I10X"/>
    <n v="1143859377"/>
    <s v="BLANCA CECILIA URRUTIA MOSQUERA"/>
    <s v="MEDICO GENERAL"/>
    <s v="SENA-EVENTO"/>
    <x v="1"/>
    <n v="11012"/>
    <n v="42149"/>
    <x v="59"/>
    <x v="1"/>
    <s v="HERNANDO"/>
    <s v="SATIZABAL PEREZ"/>
    <n v="247713"/>
    <s v="EXFORGE HCT 5160125 COMPRIMIDOS"/>
    <n v="6097884"/>
    <s v="LUIS EDUARDO PINEDA VANEGAS"/>
    <x v="59"/>
    <x v="4"/>
  </r>
  <r>
    <x v="59"/>
    <x v="5"/>
    <n v="2"/>
    <n v="1"/>
    <s v="890.303.208-5"/>
    <s v="CC"/>
    <n v="2550256"/>
    <s v="Contributivo"/>
    <s v="20062574-03"/>
    <n v="1015725"/>
    <n v="2"/>
    <n v="1"/>
    <s v="MULTIVITAMINAS Y MINERALES (CALTRATE PLUS) VARIAS"/>
    <s v="TAB"/>
    <s v="VARIAS"/>
    <m/>
    <n v="30"/>
    <s v="1701.00"/>
    <n v="51030"/>
    <s v="0.00"/>
    <n v="0"/>
    <n v="0"/>
    <n v="51030"/>
    <d v="2025-11-13T00:00:00"/>
    <s v="A"/>
    <d v="2025-11-13T00:00:00"/>
    <s v="I10X"/>
    <n v="1143859377"/>
    <s v="BLANCA CECILIA URRUTIA MOSQUERA"/>
    <s v="MEDICO GENERAL"/>
    <s v="SENA-EVENTO"/>
    <x v="1"/>
    <n v="11012"/>
    <n v="42149"/>
    <x v="59"/>
    <x v="1"/>
    <s v="HERNANDO"/>
    <s v="SATIZABAL PEREZ"/>
    <n v="247482"/>
    <s v="CALTRATE PLUS M TABLETAS"/>
    <n v="6097884"/>
    <s v="LUIS EDUARDO PINEDA VANEGAS"/>
    <x v="59"/>
    <x v="4"/>
  </r>
  <r>
    <x v="60"/>
    <x v="5"/>
    <n v="2"/>
    <n v="1"/>
    <s v="890.303.208-5"/>
    <s v="CC"/>
    <n v="31377936"/>
    <s v="Contributivo"/>
    <s v="20025310-08"/>
    <n v="1017825"/>
    <n v="2"/>
    <n v="1"/>
    <s v="NIFEDIPINA 30 mg"/>
    <s v="CLP"/>
    <s v="30 mg"/>
    <m/>
    <n v="30"/>
    <s v="200.00"/>
    <n v="6000"/>
    <s v="0.00"/>
    <n v="0"/>
    <n v="0"/>
    <n v="6000"/>
    <d v="2025-11-12T00:00:00"/>
    <s v="A"/>
    <d v="2025-11-12T00:00:00"/>
    <s v="I10X"/>
    <n v="1143859377"/>
    <s v="BLANCA CECILIA URRUTIA MOSQUERA"/>
    <s v="MEDICO GENERAL"/>
    <s v="SENA-EVENTO"/>
    <x v="1"/>
    <n v="11012"/>
    <n v="42150"/>
    <x v="60"/>
    <x v="1"/>
    <s v="CARMEN ELIZABETH"/>
    <s v="OBANDO LEDESMA"/>
    <n v="147448"/>
    <s v="NIFEDIPINO 30MG CAPSULAS"/>
    <n v="6097884"/>
    <s v="LUIS EDUARDO PINEDA VANEGAS"/>
    <x v="60"/>
    <x v="4"/>
  </r>
  <r>
    <x v="60"/>
    <x v="5"/>
    <n v="2"/>
    <n v="1"/>
    <s v="890.303.208-5"/>
    <s v="CC"/>
    <n v="31377936"/>
    <s v="Contributivo"/>
    <s v="00034162-07"/>
    <n v="1017825"/>
    <n v="0"/>
    <n v="1"/>
    <s v="HIDROCLOROTIAZIDA 25 mg"/>
    <s v="TAB"/>
    <s v="25 mg"/>
    <m/>
    <n v="30"/>
    <s v="37.00"/>
    <n v="1110"/>
    <s v="0.00"/>
    <n v="0"/>
    <n v="0"/>
    <n v="1110"/>
    <d v="2025-11-12T00:00:00"/>
    <s v="A"/>
    <d v="2025-11-12T00:00:00"/>
    <s v="I10X"/>
    <n v="1143859377"/>
    <s v="BLANCA CECILIA URRUTIA MOSQUERA"/>
    <s v="MEDICO GENERAL"/>
    <s v="SENA-EVENTO"/>
    <x v="1"/>
    <n v="11012"/>
    <n v="42150"/>
    <x v="60"/>
    <x v="1"/>
    <s v="CARMEN ELIZABETH"/>
    <s v="OBANDO LEDESMA"/>
    <n v="110586"/>
    <s v="HIDROCLOROTIAZIDA  25MG TABLETAS"/>
    <n v="6097884"/>
    <s v="LUIS EDUARDO PINEDA VANEGAS"/>
    <x v="60"/>
    <x v="4"/>
  </r>
  <r>
    <x v="60"/>
    <x v="5"/>
    <n v="2"/>
    <n v="1"/>
    <s v="890.303.208-5"/>
    <s v="CC"/>
    <n v="31377936"/>
    <s v="Contributivo"/>
    <s v="19941885-07"/>
    <n v="1017825"/>
    <n v="1"/>
    <n v="1"/>
    <s v="TIMOLOL 0.5 % (5 mg/mL)"/>
    <s v="SOL OFT"/>
    <s v="0.5 % (5 mg/mL)"/>
    <m/>
    <n v="1"/>
    <s v="11672.00"/>
    <n v="11672"/>
    <s v="0.00"/>
    <n v="0"/>
    <n v="0"/>
    <n v="11672"/>
    <d v="2025-11-12T00:00:00"/>
    <s v="A"/>
    <d v="2025-11-12T00:00:00"/>
    <s v="I10X"/>
    <n v="1143859377"/>
    <s v="BLANCA CECILIA URRUTIA MOSQUERA"/>
    <s v="MEDICO GENERAL"/>
    <s v="SENA-EVENTO"/>
    <x v="1"/>
    <n v="11012"/>
    <n v="42150"/>
    <x v="60"/>
    <x v="1"/>
    <s v="CARMEN ELIZABETH"/>
    <s v="OBANDO LEDESMA"/>
    <n v="272794"/>
    <s v="TIMOLOL MK 05 TECNOQUIMI INT SOL OFTAL FRASCO"/>
    <n v="6097884"/>
    <s v="LUIS EDUARDO PINEDA VANEGAS"/>
    <x v="60"/>
    <x v="4"/>
  </r>
  <r>
    <x v="60"/>
    <x v="5"/>
    <n v="2"/>
    <n v="1"/>
    <s v="890.303.208-5"/>
    <s v="CC"/>
    <n v="31377936"/>
    <s v="Contributivo"/>
    <s v="00226042-06"/>
    <n v="1017825"/>
    <n v="0"/>
    <n v="1"/>
    <s v="CANDESARTAN CILEXETILO 16 mg"/>
    <s v="TAB"/>
    <s v="16 mg"/>
    <m/>
    <n v="30"/>
    <s v="1123.00"/>
    <n v="33690"/>
    <s v="0.00"/>
    <n v="0"/>
    <n v="0"/>
    <n v="33690"/>
    <d v="2025-11-13T00:00:00"/>
    <s v="A"/>
    <d v="2025-11-13T00:00:00"/>
    <s v="I10X"/>
    <n v="1143859377"/>
    <s v="BLANCA CECILIA URRUTIA MOSQUERA"/>
    <s v="MEDICO GENERAL"/>
    <s v="SENA-EVENTO"/>
    <x v="1"/>
    <n v="11012"/>
    <n v="42150"/>
    <x v="60"/>
    <x v="1"/>
    <s v="CARMEN ELIZABETH"/>
    <s v="OBANDO LEDESMA"/>
    <n v="197619"/>
    <s v="ATACAND 16MG TABLETAS"/>
    <n v="6097884"/>
    <s v="LUIS EDUARDO PINEDA VANEGAS"/>
    <x v="60"/>
    <x v="4"/>
  </r>
  <r>
    <x v="61"/>
    <x v="5"/>
    <n v="2"/>
    <n v="1"/>
    <s v="890.303.208-5"/>
    <s v="CC"/>
    <n v="1104839477"/>
    <s v="Contributivo"/>
    <s v="20042059-01"/>
    <n v="1007525"/>
    <n v="2"/>
    <n v="1"/>
    <s v="ACETAMINOFEN 150 mg/5 mL (30 mg/mL)"/>
    <s v="SOL ORA"/>
    <s v="150 mg/5 mL (30 mg/mL)"/>
    <m/>
    <n v="2"/>
    <s v="25189.00"/>
    <n v="50378"/>
    <s v="0.00"/>
    <n v="0"/>
    <n v="0"/>
    <n v="50378"/>
    <d v="2025-11-13T00:00:00"/>
    <s v="A"/>
    <d v="2025-11-13T00:00:00"/>
    <s v="Z719"/>
    <n v="1151959367"/>
    <s v="JUAN DAVID DIAZ RENDON"/>
    <s v="MEDICO GENERAL"/>
    <s v="SENA-EVENTO"/>
    <x v="1"/>
    <n v="11012"/>
    <n v="42155"/>
    <x v="61"/>
    <x v="1"/>
    <s v="JHOEL ALEJANDRO"/>
    <s v="ANDICA DAVILA"/>
    <n v="239864"/>
    <s v="CRONOFEN 150MG  SOLUCIO ORAL"/>
    <n v="31308162"/>
    <s v="MIRIAM YUDNERY BARRIOS"/>
    <x v="61"/>
    <x v="4"/>
  </r>
  <r>
    <x v="61"/>
    <x v="5"/>
    <n v="2"/>
    <n v="1"/>
    <s v="890.303.208-5"/>
    <s v="CC"/>
    <n v="1104839477"/>
    <s v="Contributivo"/>
    <s v="20068279-07"/>
    <n v="1007525"/>
    <n v="2"/>
    <n v="1"/>
    <s v="FEXOFENADINA 30 mg/5 mL (0.6 g/100 mL)"/>
    <s v="SUSP OR"/>
    <s v="30 mg/5 mL (0.6 g/100 mL)"/>
    <m/>
    <n v="1"/>
    <s v="33446.00"/>
    <n v="33446"/>
    <s v="0.00"/>
    <n v="0"/>
    <n v="0"/>
    <n v="33446"/>
    <d v="2025-11-13T00:00:00"/>
    <s v="A"/>
    <d v="2025-11-13T00:00:00"/>
    <s v="Z719"/>
    <n v="1151959367"/>
    <s v="JUAN DAVID DIAZ RENDON"/>
    <s v="MEDICO GENERAL"/>
    <s v="SENA-EVENTO"/>
    <x v="1"/>
    <n v="11012"/>
    <n v="42155"/>
    <x v="61"/>
    <x v="1"/>
    <s v="JHOEL ALEJANDRO"/>
    <s v="ANDICA DAVILA"/>
    <n v="247468"/>
    <s v="FEXOFENADINA SUSPENSION"/>
    <n v="31308162"/>
    <s v="MIRIAM YUDNERY BARRIOS"/>
    <x v="61"/>
    <x v="4"/>
  </r>
  <r>
    <x v="62"/>
    <x v="5"/>
    <n v="2"/>
    <n v="1"/>
    <s v="890.303.208-5"/>
    <s v="CC"/>
    <n v="6043469"/>
    <s v="Contributivo"/>
    <s v="19988586-03"/>
    <n v="1018525"/>
    <n v="1"/>
    <n v="1"/>
    <s v="TELMISARTAN 40 mg "/>
    <s v="TAB"/>
    <s v="40 mg "/>
    <m/>
    <n v="28"/>
    <s v="521.00"/>
    <n v="14588"/>
    <s v="0.00"/>
    <n v="0"/>
    <n v="0"/>
    <n v="14588"/>
    <d v="2025-11-13T00:00:00"/>
    <s v="A"/>
    <d v="2025-11-13T00:00:00"/>
    <s v="E119"/>
    <n v="91256338"/>
    <s v="ANDRES MAURICIO JACOME"/>
    <s v="MEDICINA GENERAL"/>
    <s v="SENA-EVENTO"/>
    <x v="1"/>
    <n v="11012"/>
    <n v="42158"/>
    <x v="62"/>
    <x v="1"/>
    <s v="JOSE ROMEO"/>
    <s v="BORRERO ASTUDIL"/>
    <n v="246183"/>
    <s v="MICARDIS 40 MG TABLETAS"/>
    <n v="31308162"/>
    <s v="MIRIAM YUDNERY BARRIOS"/>
    <x v="62"/>
    <x v="4"/>
  </r>
  <r>
    <x v="62"/>
    <x v="5"/>
    <n v="2"/>
    <n v="1"/>
    <s v="890.303.208-5"/>
    <s v="CC"/>
    <n v="6043469"/>
    <s v="Contributivo"/>
    <s v="00200541-11"/>
    <n v="1018525"/>
    <n v="0"/>
    <n v="1"/>
    <s v="METOPROLOL SUCCINATO 50 mg"/>
    <s v="TAB LPR"/>
    <s v="50 mg"/>
    <m/>
    <n v="30"/>
    <s v="617.00"/>
    <n v="18510"/>
    <s v="0.00"/>
    <n v="0"/>
    <n v="0"/>
    <n v="18510"/>
    <d v="2025-11-13T00:00:00"/>
    <s v="A"/>
    <d v="2025-11-13T00:00:00"/>
    <s v="E119"/>
    <n v="91256338"/>
    <s v="ANDRES MAURICIO JACOME"/>
    <s v="MEDICINA GENERAL"/>
    <s v="SENA-EVENTO"/>
    <x v="1"/>
    <n v="11012"/>
    <n v="42158"/>
    <x v="62"/>
    <x v="1"/>
    <s v="JOSE ROMEO"/>
    <s v="BORRERO ASTUDIL"/>
    <n v="238729"/>
    <s v="BETALOC ZOK 50MG TABLETAS"/>
    <n v="31308162"/>
    <s v="MIRIAM YUDNERY BARRIOS"/>
    <x v="62"/>
    <x v="4"/>
  </r>
  <r>
    <x v="62"/>
    <x v="5"/>
    <n v="2"/>
    <n v="1"/>
    <s v="890.303.208-5"/>
    <s v="CC"/>
    <n v="6043469"/>
    <s v="Contributivo"/>
    <s v="20037932-03"/>
    <n v="1018525"/>
    <n v="2"/>
    <n v="1"/>
    <s v="ROSUVASTATINA - EZETIMIBA 20 mg - 10 mg"/>
    <s v="TAB"/>
    <s v="20 mg - 10 mg"/>
    <m/>
    <n v="30"/>
    <s v="13684.00"/>
    <n v="410520"/>
    <s v="0.00"/>
    <n v="0"/>
    <n v="0"/>
    <n v="410520"/>
    <d v="2025-11-13T00:00:00"/>
    <s v="A"/>
    <d v="2025-11-13T00:00:00"/>
    <s v="E119"/>
    <n v="91256338"/>
    <s v="ANDRES MAURICIO JACOME"/>
    <s v="MEDICINA GENERAL"/>
    <s v="SENA-EVENTO"/>
    <x v="1"/>
    <n v="11012"/>
    <n v="42158"/>
    <x v="62"/>
    <x v="1"/>
    <s v="JOSE ROMEO"/>
    <s v="BORRERO ASTUDIL"/>
    <n v="239041"/>
    <s v="ROSUVAX E 1020 GARMISCH TABLETAS RECUBI CAJA"/>
    <n v="31308162"/>
    <s v="MIRIAM YUDNERY BARRIOS"/>
    <x v="62"/>
    <x v="4"/>
  </r>
  <r>
    <x v="62"/>
    <x v="5"/>
    <n v="2"/>
    <n v="1"/>
    <s v="890.303.208-5"/>
    <s v="CC"/>
    <n v="6043469"/>
    <s v="Contributivo"/>
    <n v="888079"/>
    <n v="1018525"/>
    <n v="8"/>
    <n v="1"/>
    <s v="EN CASA MAS SEGURO NA"/>
    <s v="NA"/>
    <s v="NA"/>
    <m/>
    <n v="1"/>
    <s v="6630.00"/>
    <n v="5571"/>
    <s v="19.00"/>
    <n v="1059"/>
    <n v="0"/>
    <n v="6630"/>
    <d v="2025-11-13T00:00:00"/>
    <s v="A"/>
    <d v="2025-11-13T00:00:00"/>
    <s v="E119"/>
    <n v="91256338"/>
    <s v="ANDRES MAURICIO JACOME"/>
    <s v="MEDICINA GENERAL"/>
    <s v="SENA-EVENTO"/>
    <x v="1"/>
    <n v="11012"/>
    <n v="42158"/>
    <x v="62"/>
    <x v="1"/>
    <s v="JOSE ROMEO"/>
    <s v="BORRERO ASTUDIL"/>
    <n v="888079"/>
    <s v="SERVICIO D0MICILIO"/>
    <n v="31308162"/>
    <s v="MIRIAM YUDNERY BARRIOS"/>
    <x v="62"/>
    <x v="4"/>
  </r>
  <r>
    <x v="62"/>
    <x v="5"/>
    <n v="2"/>
    <n v="1"/>
    <s v="890.303.208-5"/>
    <s v="CC"/>
    <n v="6043469"/>
    <s v="Contributivo"/>
    <s v="20137227-01"/>
    <n v="1018525"/>
    <n v="2"/>
    <n v="1"/>
    <s v="VITAMINA D3 (COLECALCIFEROL) 100000 U.I. (g)"/>
    <s v="CAP"/>
    <s v="100000 U.I. (g)"/>
    <m/>
    <n v="1"/>
    <s v="138301.00"/>
    <n v="138301"/>
    <s v="0.00"/>
    <n v="0"/>
    <n v="0"/>
    <n v="138301"/>
    <d v="2025-11-13T00:00:00"/>
    <s v="A"/>
    <d v="2025-11-13T00:00:00"/>
    <s v="E119"/>
    <n v="91256338"/>
    <s v="ANDRES MAURICIO JACOME"/>
    <s v="MEDICINA GENERAL"/>
    <s v="SENA-EVENTO"/>
    <x v="1"/>
    <n v="11012"/>
    <n v="42158"/>
    <x v="62"/>
    <x v="1"/>
    <s v="JOSE ROMEO"/>
    <s v="BORRERO ASTUDIL"/>
    <n v="298474"/>
    <s v="DEBLAX TECNOFARMA CAP 100000 UI CAJA"/>
    <n v="31308162"/>
    <s v="MIRIAM YUDNERY BARRIOS"/>
    <x v="62"/>
    <x v="4"/>
  </r>
  <r>
    <x v="62"/>
    <x v="5"/>
    <n v="2"/>
    <n v="1"/>
    <s v="890.303.208-5"/>
    <s v="CC"/>
    <n v="6043469"/>
    <s v="Contributivo"/>
    <s v="20056956-03"/>
    <n v="1018525"/>
    <n v="2"/>
    <n v="1"/>
    <s v="APIXABAN 5 mg"/>
    <s v="TAB"/>
    <s v="5 mg"/>
    <m/>
    <n v="60"/>
    <s v="3384.00"/>
    <n v="203040"/>
    <s v="0.00"/>
    <n v="0"/>
    <n v="0"/>
    <n v="203040"/>
    <d v="2025-11-13T00:00:00"/>
    <s v="A"/>
    <d v="2025-11-13T00:00:00"/>
    <s v="E119"/>
    <n v="91256338"/>
    <s v="ANDRES MAURICIO JACOME"/>
    <s v="MEDICINA GENERAL"/>
    <s v="SENA-EVENTO"/>
    <x v="1"/>
    <n v="11012"/>
    <n v="42158"/>
    <x v="62"/>
    <x v="1"/>
    <s v="JOSE ROMEO"/>
    <s v="BORRERO ASTUDIL"/>
    <n v="253082"/>
    <s v="ELIQUIS 5MG TABLETAS"/>
    <n v="31308162"/>
    <s v="MIRIAM YUDNERY BARRIOS"/>
    <x v="62"/>
    <x v="4"/>
  </r>
  <r>
    <x v="62"/>
    <x v="5"/>
    <n v="2"/>
    <n v="1"/>
    <s v="890.303.208-5"/>
    <s v="CC"/>
    <n v="6043469"/>
    <s v="Contributivo"/>
    <s v="20052505-22"/>
    <n v="1018525"/>
    <n v="2"/>
    <n v="1"/>
    <s v="CILOSTAZOL 50 mg"/>
    <s v="TAB"/>
    <s v="50 mg"/>
    <m/>
    <n v="60"/>
    <s v="513.00"/>
    <n v="30780"/>
    <s v="0.00"/>
    <n v="0"/>
    <n v="0"/>
    <n v="30780"/>
    <d v="2025-11-13T00:00:00"/>
    <s v="A"/>
    <d v="2025-11-13T00:00:00"/>
    <s v="E119"/>
    <n v="91256338"/>
    <s v="ANDRES MAURICIO JACOME"/>
    <s v="MEDICINA GENERAL"/>
    <s v="SENA-EVENTO"/>
    <x v="1"/>
    <n v="11012"/>
    <n v="42158"/>
    <x v="62"/>
    <x v="1"/>
    <s v="JOSE ROMEO"/>
    <s v="BORRERO ASTUDIL"/>
    <n v="289782"/>
    <s v="CILOSTAZOL 50MG TECNOQUIM INT TABLETA CADA UNO"/>
    <n v="31308162"/>
    <s v="MIRIAM YUDNERY BARRIOS"/>
    <x v="62"/>
    <x v="4"/>
  </r>
  <r>
    <x v="62"/>
    <x v="5"/>
    <n v="2"/>
    <n v="1"/>
    <s v="890.303.208-5"/>
    <s v="CC"/>
    <n v="6043469"/>
    <s v="Contributivo"/>
    <s v="19998393-04"/>
    <n v="1018525"/>
    <n v="1"/>
    <n v="1"/>
    <s v="VILDAGLIPTINA - METFORMINA 50 mg - 850 mg"/>
    <s v="TAB"/>
    <s v="50 mg - 850 mg"/>
    <m/>
    <n v="56"/>
    <s v="1649.00"/>
    <n v="92344"/>
    <s v="0.00"/>
    <n v="0"/>
    <n v="0"/>
    <n v="92344"/>
    <d v="2025-11-13T00:00:00"/>
    <s v="A"/>
    <d v="2025-11-13T00:00:00"/>
    <s v="E119"/>
    <n v="91256338"/>
    <s v="ANDRES MAURICIO JACOME"/>
    <s v="MEDICINA GENERAL"/>
    <s v="SENA-EVENTO"/>
    <x v="1"/>
    <n v="11012"/>
    <n v="42158"/>
    <x v="62"/>
    <x v="1"/>
    <s v="JOSE ROMEO"/>
    <s v="BORRERO ASTUDIL"/>
    <n v="182788"/>
    <s v="GALVUS MET 50850MG TABLETAS"/>
    <n v="31308162"/>
    <s v="MIRIAM YUDNERY BARRIOS"/>
    <x v="62"/>
    <x v="4"/>
  </r>
  <r>
    <x v="63"/>
    <x v="5"/>
    <n v="2"/>
    <n v="1"/>
    <s v="890.303.208-5"/>
    <s v="CC"/>
    <n v="66933933"/>
    <s v="Contributivo"/>
    <s v="20122250-02"/>
    <n v="1026425"/>
    <n v="2"/>
    <n v="1"/>
    <s v="AZELASTINA - FLUTICASONA 100  36.5 MG / 100 ML"/>
    <s v="SOL INH"/>
    <s v="100  36.5 MG / 100 ML"/>
    <m/>
    <n v="1"/>
    <s v="182883.00"/>
    <n v="182883"/>
    <s v="0.00"/>
    <n v="0"/>
    <n v="0"/>
    <n v="182883"/>
    <d v="2025-11-13T00:00:00"/>
    <s v="A"/>
    <d v="2025-11-13T00:00:00"/>
    <s v="K589"/>
    <n v="1151959367"/>
    <s v="JUAN DAVID DIAZ RENDON"/>
    <s v="MEDICO GENERAL"/>
    <s v="SENA-EVENTO"/>
    <x v="1"/>
    <n v="11012"/>
    <n v="42159"/>
    <x v="63"/>
    <x v="1"/>
    <s v="YENNI LORENA"/>
    <s v="SANCHEZ RIOS"/>
    <n v="294793"/>
    <s v="AZEFLU SPRAY N NOVAMED SUSP13750MCG FRASCO"/>
    <n v="31308162"/>
    <s v="MIRIAM YUDNERY BARRIOS"/>
    <x v="63"/>
    <x v="4"/>
  </r>
  <r>
    <x v="63"/>
    <x v="5"/>
    <n v="2"/>
    <n v="1"/>
    <s v="890.303.208-5"/>
    <s v="CC"/>
    <n v="66933933"/>
    <s v="Contributivo"/>
    <s v="00226463-02"/>
    <n v="1026425"/>
    <n v="0"/>
    <n v="1"/>
    <s v="CLONIXINATO DE LISINA - ERGOTAMINA 125 mg - 1 mg"/>
    <s v="TAB"/>
    <s v="125 mg - 1 mg"/>
    <m/>
    <n v="10"/>
    <s v="3254.00"/>
    <n v="32540"/>
    <s v="0.00"/>
    <n v="0"/>
    <n v="0"/>
    <n v="32540"/>
    <d v="2025-11-13T00:00:00"/>
    <s v="A"/>
    <d v="2025-11-13T00:00:00"/>
    <s v="K589"/>
    <n v="1151959367"/>
    <s v="JUAN DAVID DIAZ RENDON"/>
    <s v="MEDICO GENERAL"/>
    <s v="SENA-EVENTO"/>
    <x v="1"/>
    <n v="11012"/>
    <n v="42159"/>
    <x v="63"/>
    <x v="1"/>
    <s v="YENNI LORENA"/>
    <s v="SANCHEZ RIOS"/>
    <n v="173615"/>
    <s v="MIGRADORIXINA 1251MG TABLETAS"/>
    <n v="31308162"/>
    <s v="MIRIAM YUDNERY BARRIOS"/>
    <x v="63"/>
    <x v="4"/>
  </r>
  <r>
    <x v="63"/>
    <x v="5"/>
    <n v="2"/>
    <n v="1"/>
    <s v="890.303.208-5"/>
    <s v="CC"/>
    <n v="66933933"/>
    <s v="Contributivo"/>
    <n v="107586"/>
    <n v="1026425"/>
    <n v="1"/>
    <n v="1"/>
    <s v="ISPAGHULA HUSK (CASCARA DE SEMILLA DE PLANTAGO) 3.25 g/5 g (3.25 g/100 mL)"/>
    <s v="GRAN"/>
    <s v="3.25 g/5 g (3.25 g/100 mL)"/>
    <m/>
    <n v="1"/>
    <s v="40786.00"/>
    <n v="40786"/>
    <s v="0.00"/>
    <n v="0"/>
    <n v="0"/>
    <n v="40786"/>
    <d v="2025-11-13T00:00:00"/>
    <s v="A"/>
    <d v="2025-11-13T00:00:00"/>
    <s v="K589"/>
    <n v="1151959367"/>
    <s v="JUAN DAVID DIAZ RENDON"/>
    <s v="MEDICO GENERAL"/>
    <s v="SENA-EVENTO"/>
    <x v="1"/>
    <n v="11012"/>
    <n v="42159"/>
    <x v="63"/>
    <x v="1"/>
    <s v="YENNI LORENA"/>
    <s v="SANCHEZ RIOS"/>
    <n v="107586"/>
    <s v="FYBOFORT 200GR POLVO SUSP ORAL"/>
    <n v="31308162"/>
    <s v="MIRIAM YUDNERY BARRIOS"/>
    <x v="63"/>
    <x v="4"/>
  </r>
  <r>
    <x v="63"/>
    <x v="5"/>
    <n v="2"/>
    <n v="1"/>
    <s v="890.303.208-5"/>
    <s v="CC"/>
    <n v="66933933"/>
    <s v="Contributivo"/>
    <s v="20005814-01"/>
    <n v="1026425"/>
    <n v="2"/>
    <n v="1"/>
    <s v="ACIDO FUSIDICO (FUSIDATO DE SODIO) 2 %"/>
    <s v="CRE TOP"/>
    <n v="0.02"/>
    <m/>
    <n v="1"/>
    <s v="12003.00"/>
    <n v="12003"/>
    <s v="0.00"/>
    <n v="0"/>
    <n v="0"/>
    <n v="12003"/>
    <d v="2025-11-13T00:00:00"/>
    <s v="A"/>
    <d v="2025-11-13T00:00:00"/>
    <s v="K589"/>
    <n v="1151959367"/>
    <s v="JUAN DAVID DIAZ RENDON"/>
    <s v="MEDICO GENERAL"/>
    <s v="SENA-EVENTO"/>
    <x v="1"/>
    <n v="11012"/>
    <n v="42159"/>
    <x v="63"/>
    <x v="1"/>
    <s v="YENNI LORENA"/>
    <s v="SANCHEZ RIOS"/>
    <n v="200100"/>
    <s v="ACIDO FUSIDICO 2 CREMA TOPICA"/>
    <n v="31308162"/>
    <s v="MIRIAM YUDNERY BARRIOS"/>
    <x v="63"/>
    <x v="4"/>
  </r>
  <r>
    <x v="63"/>
    <x v="5"/>
    <n v="2"/>
    <n v="1"/>
    <s v="890.303.208-5"/>
    <s v="CC"/>
    <n v="66933933"/>
    <s v="Contributivo"/>
    <s v="20168919-08"/>
    <n v="1026425"/>
    <n v="2"/>
    <n v="1"/>
    <s v="ALGINATO DE SODIO-MAGALDRA-SIMETICONA-BICARBONTO DE SODIO 5-8-1.2-2.6 g/ml"/>
    <s v="SUSP OR"/>
    <s v="5-8-1.2-2.6 g/ml"/>
    <m/>
    <n v="60"/>
    <s v="2498.00"/>
    <n v="149880"/>
    <s v="0.00"/>
    <n v="0"/>
    <n v="0"/>
    <n v="149880"/>
    <d v="2025-11-13T00:00:00"/>
    <s v="A"/>
    <d v="2025-11-13T00:00:00"/>
    <s v="K589"/>
    <n v="1151959367"/>
    <s v="JUAN DAVID DIAZ RENDON"/>
    <s v="MEDICO GENERAL"/>
    <s v="SENA-EVENTO"/>
    <x v="1"/>
    <n v="11012"/>
    <n v="42159"/>
    <x v="63"/>
    <x v="1"/>
    <s v="YENNI LORENA"/>
    <s v="SANCHEZ RIOS"/>
    <n v="315401"/>
    <s v="GASTROFAST ADVANCE SUSP CAJA"/>
    <n v="31308162"/>
    <s v="MIRIAM YUDNERY BARRIOS"/>
    <x v="63"/>
    <x v="4"/>
  </r>
  <r>
    <x v="63"/>
    <x v="5"/>
    <n v="2"/>
    <n v="1"/>
    <s v="890.303.208-5"/>
    <s v="CC"/>
    <n v="66933933"/>
    <s v="Contributivo"/>
    <s v="01984916-05"/>
    <n v="1026425"/>
    <n v="0"/>
    <n v="1"/>
    <s v="FEXOFENADINA 120 mg"/>
    <s v="TAB"/>
    <s v="120 mg"/>
    <m/>
    <n v="30"/>
    <s v="10989.00"/>
    <n v="329670"/>
    <s v="0.00"/>
    <n v="0"/>
    <n v="0"/>
    <n v="329670"/>
    <d v="2025-11-13T00:00:00"/>
    <s v="A"/>
    <d v="2025-11-13T00:00:00"/>
    <s v="K589"/>
    <n v="1151959367"/>
    <s v="JUAN DAVID DIAZ RENDON"/>
    <s v="MEDICO GENERAL"/>
    <s v="SENA-EVENTO"/>
    <x v="1"/>
    <n v="11012"/>
    <n v="42159"/>
    <x v="63"/>
    <x v="1"/>
    <s v="YENNI LORENA"/>
    <s v="SANCHEZ RIOS"/>
    <n v="299364"/>
    <s v="ALLEGRA SANOFI TAB 120MG CAJA"/>
    <n v="31308162"/>
    <s v="MIRIAM YUDNERY BARRIOS"/>
    <x v="63"/>
    <x v="4"/>
  </r>
  <r>
    <x v="63"/>
    <x v="5"/>
    <n v="2"/>
    <n v="1"/>
    <s v="890.303.208-5"/>
    <s v="CC"/>
    <n v="66933933"/>
    <s v="Contributivo"/>
    <s v="19953919-08"/>
    <n v="1026425"/>
    <n v="1"/>
    <n v="1"/>
    <s v="ESOMEPRAZOL 40 mg"/>
    <s v="TAB"/>
    <s v="40 mg"/>
    <m/>
    <n v="60"/>
    <s v="1988.00"/>
    <n v="119280"/>
    <s v="0.00"/>
    <n v="0"/>
    <n v="0"/>
    <n v="119280"/>
    <d v="2025-11-13T00:00:00"/>
    <s v="A"/>
    <d v="2025-11-13T00:00:00"/>
    <s v="K589"/>
    <n v="1151959367"/>
    <s v="JUAN DAVID DIAZ RENDON"/>
    <s v="MEDICO GENERAL"/>
    <s v="SENA-EVENTO"/>
    <x v="1"/>
    <n v="11012"/>
    <n v="42159"/>
    <x v="63"/>
    <x v="1"/>
    <s v="YENNI LORENA"/>
    <s v="SANCHEZ RIOS"/>
    <n v="278304"/>
    <s v="ESOMEPRAZOL 40M G TQ INT TABLETAS CADA UNO"/>
    <n v="31308162"/>
    <s v="MIRIAM YUDNERY BARRIOS"/>
    <x v="63"/>
    <x v="4"/>
  </r>
  <r>
    <x v="63"/>
    <x v="5"/>
    <n v="2"/>
    <n v="1"/>
    <s v="890.303.208-5"/>
    <s v="CC"/>
    <n v="66933933"/>
    <s v="Contributivo"/>
    <s v="19941307-01"/>
    <n v="1026425"/>
    <n v="1"/>
    <n v="1"/>
    <s v="TRIMEBUTINA - SIMETICONA (DIMETICONA/DIMETILPOLISILOXANO/MET 200 mg - 120 mg"/>
    <s v="TAB"/>
    <s v="200 mg - 120 mg"/>
    <m/>
    <n v="21"/>
    <s v="4530.00"/>
    <n v="95130"/>
    <s v="0.00"/>
    <n v="0"/>
    <n v="0"/>
    <n v="95130"/>
    <d v="2025-11-13T00:00:00"/>
    <s v="A"/>
    <d v="2025-11-13T00:00:00"/>
    <s v="K589"/>
    <n v="1151959367"/>
    <s v="JUAN DAVID DIAZ RENDON"/>
    <s v="MEDICO GENERAL"/>
    <s v="SENA-EVENTO"/>
    <x v="1"/>
    <n v="11012"/>
    <n v="42159"/>
    <x v="63"/>
    <x v="1"/>
    <s v="YENNI LORENA"/>
    <s v="SANCHEZ RIOS"/>
    <n v="127997"/>
    <s v="MUVETTS 200MG TABLETAS"/>
    <n v="31308162"/>
    <s v="MIRIAM YUDNERY BARRIOS"/>
    <x v="63"/>
    <x v="4"/>
  </r>
  <r>
    <x v="63"/>
    <x v="5"/>
    <n v="2"/>
    <n v="1"/>
    <s v="890.303.208-5"/>
    <s v="CC"/>
    <n v="66933933"/>
    <s v="Contributivo"/>
    <s v="00033777-03"/>
    <n v="1026425"/>
    <n v="0"/>
    <n v="1"/>
    <s v="N-ACETIL CISTEINA 200 mg/5 mL (200 mg)"/>
    <s v="GRAN"/>
    <s v="200 mg/5 mL (200 mg)"/>
    <m/>
    <n v="5"/>
    <s v="2027.00"/>
    <n v="10135"/>
    <s v="0.00"/>
    <n v="0"/>
    <n v="0"/>
    <n v="10135"/>
    <d v="2025-11-13T00:00:00"/>
    <s v="A"/>
    <d v="2025-11-13T00:00:00"/>
    <s v="K589"/>
    <n v="1151959367"/>
    <s v="JUAN DAVID DIAZ RENDON"/>
    <s v="MEDICO GENERAL"/>
    <s v="SENA-EVENTO"/>
    <x v="1"/>
    <n v="11012"/>
    <n v="42159"/>
    <x v="63"/>
    <x v="1"/>
    <s v="YENNI LORENA"/>
    <s v="SANCHEZ RIOS"/>
    <n v="30"/>
    <s v="FLUIMUCIL ZAMBON GRANULADO SOBRE"/>
    <n v="31308162"/>
    <s v="MIRIAM YUDNERY BARRIOS"/>
    <x v="63"/>
    <x v="4"/>
  </r>
  <r>
    <x v="63"/>
    <x v="5"/>
    <n v="2"/>
    <n v="1"/>
    <s v="890.303.208-5"/>
    <s v="CC"/>
    <n v="66933933"/>
    <s v="Contributivo"/>
    <s v="20006642-01"/>
    <n v="1026425"/>
    <n v="2"/>
    <n v="1"/>
    <s v="HIDROCORTISONA 1 %"/>
    <s v="CRE TOP"/>
    <n v="0.01"/>
    <m/>
    <n v="2"/>
    <s v="6265.00"/>
    <n v="12530"/>
    <s v="0.00"/>
    <n v="0"/>
    <n v="0"/>
    <n v="12530"/>
    <d v="2025-11-13T00:00:00"/>
    <s v="A"/>
    <d v="2025-11-13T00:00:00"/>
    <s v="K589"/>
    <n v="1151959367"/>
    <s v="JUAN DAVID DIAZ RENDON"/>
    <s v="MEDICO GENERAL"/>
    <s v="SENA-EVENTO"/>
    <x v="1"/>
    <n v="11012"/>
    <n v="42159"/>
    <x v="63"/>
    <x v="1"/>
    <s v="YENNI LORENA"/>
    <s v="SANCHEZ RIOS"/>
    <n v="200293"/>
    <s v="HIDROCORTSNA1 CREMA TOPICA"/>
    <n v="31308162"/>
    <s v="MIRIAM YUDNERY BARRIOS"/>
    <x v="63"/>
    <x v="4"/>
  </r>
  <r>
    <x v="63"/>
    <x v="5"/>
    <n v="2"/>
    <n v="1"/>
    <s v="890.303.208-5"/>
    <s v="CC"/>
    <n v="66933933"/>
    <s v="Contributivo"/>
    <s v="00033777-04"/>
    <n v="1026425"/>
    <n v="0"/>
    <n v="1"/>
    <s v="N-ACETIL CISTEINA 200 mg/5 mL (200 mg)"/>
    <s v="GRAN"/>
    <s v="200 mg/5 mL (200 mg)"/>
    <m/>
    <n v="10"/>
    <s v="1543.00"/>
    <n v="15430"/>
    <s v="0.00"/>
    <n v="0"/>
    <n v="0"/>
    <n v="15430"/>
    <d v="2025-11-13T00:00:00"/>
    <s v="A"/>
    <d v="2025-11-13T00:00:00"/>
    <s v="K589"/>
    <n v="1151959367"/>
    <s v="JUAN DAVID DIAZ RENDON"/>
    <s v="MEDICO GENERAL"/>
    <s v="SENA-EVENTO"/>
    <x v="1"/>
    <n v="11012"/>
    <n v="42159"/>
    <x v="63"/>
    <x v="1"/>
    <s v="YENNI LORENA"/>
    <s v="SANCHEZ RIOS"/>
    <n v="162341"/>
    <s v="FLUIMUCIL 200MG GRANULADO"/>
    <n v="31308162"/>
    <s v="MIRIAM YUDNERY BARRIOS"/>
    <x v="63"/>
    <x v="4"/>
  </r>
  <r>
    <x v="64"/>
    <x v="5"/>
    <n v="2"/>
    <n v="1"/>
    <s v="890.303.208-5"/>
    <s v="CC"/>
    <n v="31890987"/>
    <s v="Contributivo"/>
    <s v="19961306-01"/>
    <n v="10275225"/>
    <n v="1"/>
    <n v="1"/>
    <s v="BETAHISTINA  16 mg"/>
    <s v="TAB"/>
    <s v="16 mg"/>
    <m/>
    <n v="20"/>
    <s v="518.00"/>
    <n v="10360"/>
    <s v="0.00"/>
    <n v="0"/>
    <n v="0"/>
    <n v="10360"/>
    <d v="2025-11-13T00:00:00"/>
    <s v="A"/>
    <d v="2025-11-13T00:00:00"/>
    <s v="Z719"/>
    <n v="1151959367"/>
    <s v="JUAN DAVID DIAZ RENDON"/>
    <s v="MEDICO GENERAL"/>
    <s v="SENA-EVENTO"/>
    <x v="1"/>
    <n v="11012"/>
    <n v="42162"/>
    <x v="64"/>
    <x v="1"/>
    <s v="GLADYS"/>
    <s v="RAMIREZ PANTOJA"/>
    <n v="246197"/>
    <s v="VERUM 16 MG TABLETAS"/>
    <n v="53131233"/>
    <s v="ISABEL CRISTINA HORTUA OSPINA"/>
    <x v="64"/>
    <x v="4"/>
  </r>
  <r>
    <x v="64"/>
    <x v="5"/>
    <n v="2"/>
    <n v="1"/>
    <s v="890.303.208-5"/>
    <s v="CC"/>
    <n v="31890987"/>
    <s v="Contributivo"/>
    <s v="20088116-01"/>
    <n v="10275225"/>
    <n v="2"/>
    <n v="1"/>
    <s v="ACETAMINOFEN - NAPROXENO - CAFEINA 250 mg - 220 mg - 65 mg"/>
    <s v="TAB"/>
    <s v="250 mg - 220 mg - 65 mg"/>
    <m/>
    <n v="12"/>
    <s v="1756.00"/>
    <n v="21072"/>
    <s v="0.00"/>
    <n v="0"/>
    <n v="0"/>
    <n v="21072"/>
    <d v="2025-11-13T00:00:00"/>
    <s v="A"/>
    <d v="2025-11-13T00:00:00"/>
    <s v="Z719"/>
    <n v="1151959367"/>
    <s v="JUAN DAVID DIAZ RENDON"/>
    <s v="MEDICO GENERAL"/>
    <s v="SENA-EVENTO"/>
    <x v="1"/>
    <n v="11012"/>
    <n v="42162"/>
    <x v="64"/>
    <x v="1"/>
    <s v="GLADYS"/>
    <s v="RAMIREZ PANTOJA"/>
    <n v="276450"/>
    <s v="X RAY DOL GENOMMA LAB TABLETAS CAJA"/>
    <n v="53131233"/>
    <s v="ISABEL CRISTINA HORTUA OSPINA"/>
    <x v="64"/>
    <x v="4"/>
  </r>
  <r>
    <x v="65"/>
    <x v="5"/>
    <n v="2"/>
    <n v="1"/>
    <s v="890.303.208-5"/>
    <s v="CC"/>
    <n v="1104839477"/>
    <s v="Contributivo"/>
    <s v="19994800-01"/>
    <n v="1011125"/>
    <n v="1"/>
    <n v="1"/>
    <s v="ACETAMINOFEN 250 mg/5 mL (50mg/mL)"/>
    <s v="SOL ORA"/>
    <s v="250 mg/5 mL (50mg/mL)"/>
    <m/>
    <n v="1"/>
    <s v="23853.00"/>
    <n v="23853"/>
    <s v="0.00"/>
    <n v="0"/>
    <n v="0"/>
    <n v="23853"/>
    <d v="2025-11-13T00:00:00"/>
    <s v="A"/>
    <d v="2025-11-13T00:00:00"/>
    <s v="R05X"/>
    <n v="1151959367"/>
    <s v="JUAN DAVID DIAZ RENDON"/>
    <s v="MEDICO GENERAL"/>
    <s v="SENA-EVENTO"/>
    <x v="1"/>
    <n v="11012"/>
    <n v="42166"/>
    <x v="65"/>
    <x v="1"/>
    <s v="JHOEL ALEJANDRO"/>
    <s v="ANDICA DAVILA"/>
    <n v="192830"/>
    <s v="DOLEX NINO 7 250MG5ML JARABE SUSPENSION ORAL"/>
    <n v="1006181588"/>
    <s v="DAYANA CAICEDO RODRIGUEZ"/>
    <x v="65"/>
    <x v="4"/>
  </r>
  <r>
    <x v="65"/>
    <x v="5"/>
    <n v="2"/>
    <n v="1"/>
    <s v="890.303.208-5"/>
    <s v="CC"/>
    <n v="1104839477"/>
    <s v="Contributivo"/>
    <s v="00016779-01"/>
    <n v="1011125"/>
    <n v="0"/>
    <n v="1"/>
    <s v="AMBROXOL 15 mg/5 mL (300 mg/100mL)"/>
    <s v="SOL ORA"/>
    <s v="15 mg/5 mL (300 mg/100mL)"/>
    <m/>
    <n v="1"/>
    <s v="16719.00"/>
    <n v="16719"/>
    <s v="0.00"/>
    <n v="0"/>
    <n v="0"/>
    <n v="16719"/>
    <d v="2025-11-13T00:00:00"/>
    <s v="A"/>
    <d v="2025-11-13T00:00:00"/>
    <s v="R05X"/>
    <n v="1151959367"/>
    <s v="JUAN DAVID DIAZ RENDON"/>
    <s v="MEDICO GENERAL"/>
    <s v="SENA-EVENTO"/>
    <x v="1"/>
    <n v="11012"/>
    <n v="42166"/>
    <x v="65"/>
    <x v="1"/>
    <s v="JHOEL ALEJANDRO"/>
    <s v="ANDICA DAVILA"/>
    <n v="1902"/>
    <s v="AMBROXOL 120ML PEDIAT"/>
    <n v="1006181588"/>
    <s v="DAYANA CAICEDO RODRIGUEZ"/>
    <x v="65"/>
    <x v="4"/>
  </r>
  <r>
    <x v="66"/>
    <x v="5"/>
    <n v="2"/>
    <n v="1"/>
    <s v="890.303.208-5"/>
    <s v="CC"/>
    <n v="31296833"/>
    <s v="Contributivo"/>
    <s v="00050227-04"/>
    <s v="974325.."/>
    <n v="0"/>
    <n v="1"/>
    <s v="AMLODIPINO 10 mg"/>
    <s v="TAB"/>
    <s v="10 mg"/>
    <m/>
    <n v="30"/>
    <s v="213.00"/>
    <n v="6390"/>
    <s v="0.00"/>
    <n v="0"/>
    <n v="0"/>
    <n v="6390"/>
    <d v="2025-11-13T00:00:00"/>
    <s v="A"/>
    <d v="2025-11-13T00:00:00"/>
    <s v="I10X"/>
    <n v="1143859377"/>
    <s v="BLANCA CECILIA URRUTIA MOSQUERA"/>
    <s v="MEDICO GENERAL"/>
    <s v="SENA-EVENTO"/>
    <x v="1"/>
    <n v="11012"/>
    <n v="42167"/>
    <x v="66"/>
    <x v="1"/>
    <s v="NANCY"/>
    <s v="RODRIGUEZ"/>
    <n v="296876"/>
    <s v="AMLODIPINO 10MG TECNOQUI INT TABLETA 10MG CADA UN"/>
    <n v="1006181588"/>
    <s v="DAYANA CAICEDO RODRIGUEZ"/>
    <x v="66"/>
    <x v="4"/>
  </r>
  <r>
    <x v="67"/>
    <x v="5"/>
    <n v="2"/>
    <n v="1"/>
    <s v="890.303.208-5"/>
    <s v="CC"/>
    <n v="31981918"/>
    <s v="Contributivo"/>
    <s v="20025390-12"/>
    <n v="1031625"/>
    <n v="2"/>
    <n v="1"/>
    <s v="ACIDO FENOFIBRICO (FENOFIBRATO DE COLINA) - ROSUVASTATINA 135 - 20"/>
    <s v="TAB"/>
    <s v="135 - 20"/>
    <m/>
    <n v="30"/>
    <s v="9325.00"/>
    <n v="279750"/>
    <s v="0.00"/>
    <n v="0"/>
    <n v="0"/>
    <n v="279750"/>
    <d v="2025-11-13T00:00:00"/>
    <s v="A"/>
    <d v="2025-11-13T00:00:00"/>
    <s v="I10X"/>
    <n v="91256338"/>
    <s v="ANDRES MAURICIO JACOME"/>
    <s v="MEDICINA GENERAL"/>
    <s v="SENA-EVENTO"/>
    <x v="1"/>
    <n v="11012"/>
    <n v="42168"/>
    <x v="67"/>
    <x v="1"/>
    <s v="LLANILE"/>
    <s v="RODRIGUEZ POPO"/>
    <n v="253066"/>
    <s v="STAFEN 13520MG CAPSULA DURA"/>
    <n v="53131233"/>
    <s v="ISABEL CRISTINA HORTUA OSPINA"/>
    <x v="67"/>
    <x v="4"/>
  </r>
  <r>
    <x v="67"/>
    <x v="5"/>
    <n v="2"/>
    <n v="1"/>
    <s v="890.303.208-5"/>
    <s v="CC"/>
    <n v="31981918"/>
    <s v="Contributivo"/>
    <s v="20023734-06"/>
    <n v="1031625"/>
    <n v="2"/>
    <n v="1"/>
    <s v="OLMESARTAN 40 mg"/>
    <s v="TAB"/>
    <s v="40 mg"/>
    <m/>
    <n v="28"/>
    <s v="1782.00"/>
    <n v="49896"/>
    <s v="0.00"/>
    <n v="0"/>
    <n v="0"/>
    <n v="49896"/>
    <d v="2025-11-13T00:00:00"/>
    <s v="A"/>
    <d v="2025-11-13T00:00:00"/>
    <s v="I10X"/>
    <n v="91256338"/>
    <s v="ANDRES MAURICIO JACOME"/>
    <s v="MEDICINA GENERAL"/>
    <s v="SENA-EVENTO"/>
    <x v="1"/>
    <n v="11012"/>
    <n v="42168"/>
    <x v="67"/>
    <x v="1"/>
    <s v="LLANILE"/>
    <s v="RODRIGUEZ POPO"/>
    <n v="210674"/>
    <s v="ILTUX 40MG TABLETAS"/>
    <n v="53131233"/>
    <s v="ISABEL CRISTINA HORTUA OSPINA"/>
    <x v="67"/>
    <x v="4"/>
  </r>
  <r>
    <x v="67"/>
    <x v="5"/>
    <n v="2"/>
    <n v="1"/>
    <s v="890.303.208-5"/>
    <s v="CC"/>
    <n v="31981918"/>
    <s v="Contributivo"/>
    <n v="312826"/>
    <n v="1031625"/>
    <n v="3"/>
    <n v="1"/>
    <s v="TIRA DE GLUCOMETRIA NO APLICA"/>
    <s v="NA"/>
    <s v="NO APLICA"/>
    <m/>
    <n v="60"/>
    <s v="469.00"/>
    <n v="28140"/>
    <s v="0.00"/>
    <n v="0"/>
    <n v="0"/>
    <n v="28140"/>
    <d v="2025-11-13T00:00:00"/>
    <s v="A"/>
    <d v="2025-11-13T00:00:00"/>
    <s v="I10X"/>
    <n v="91256338"/>
    <s v="ANDRES MAURICIO JACOME"/>
    <s v="MEDICINA GENERAL"/>
    <s v="SENA-EVENTO"/>
    <x v="1"/>
    <n v="11012"/>
    <n v="42168"/>
    <x v="67"/>
    <x v="1"/>
    <s v="LLANILE"/>
    <s v="RODRIGUEZ POPO"/>
    <n v="312826"/>
    <s v="TIRAS GLUCOQUIC DIABETRICS INT K DIAMOND CADA UNO"/>
    <n v="53131233"/>
    <s v="ISABEL CRISTINA HORTUA OSPINA"/>
    <x v="67"/>
    <x v="4"/>
  </r>
  <r>
    <x v="67"/>
    <x v="5"/>
    <n v="2"/>
    <n v="1"/>
    <s v="890.303.208-5"/>
    <s v="CC"/>
    <n v="31981918"/>
    <s v="Contributivo"/>
    <s v="19938609-08"/>
    <n v="1031625"/>
    <n v="1"/>
    <n v="1"/>
    <s v="NIFEDIPINA 30 mg"/>
    <s v="CLP"/>
    <s v="30 mg"/>
    <m/>
    <n v="30"/>
    <s v="10291.00"/>
    <n v="308730"/>
    <s v="0.00"/>
    <n v="0"/>
    <n v="0"/>
    <n v="308730"/>
    <d v="2025-11-13T00:00:00"/>
    <s v="A"/>
    <d v="2025-11-13T00:00:00"/>
    <s v="I10X"/>
    <n v="91256338"/>
    <s v="ANDRES MAURICIO JACOME"/>
    <s v="MEDICINA GENERAL"/>
    <s v="SENA-EVENTO"/>
    <x v="1"/>
    <n v="11012"/>
    <n v="42168"/>
    <x v="67"/>
    <x v="1"/>
    <s v="LLANILE"/>
    <s v="RODRIGUEZ POPO"/>
    <n v="299363"/>
    <s v="CARDIOSOL PROCAPS  INT TABLSOST 30MG CADA UNO"/>
    <n v="53131233"/>
    <s v="ISABEL CRISTINA HORTUA OSPINA"/>
    <x v="67"/>
    <x v="4"/>
  </r>
  <r>
    <x v="67"/>
    <x v="5"/>
    <n v="2"/>
    <n v="1"/>
    <s v="890.303.208-5"/>
    <s v="CC"/>
    <n v="31981918"/>
    <s v="Contributivo"/>
    <s v="20108712-01"/>
    <n v="1031625"/>
    <n v="2"/>
    <n v="1"/>
    <s v="EMPAGLIFLOZINA 25 mg"/>
    <s v="TAB"/>
    <s v="25 mg"/>
    <m/>
    <n v="30"/>
    <s v="11212.00"/>
    <n v="336360"/>
    <s v="0.00"/>
    <n v="0"/>
    <n v="0"/>
    <n v="336360"/>
    <d v="2025-11-13T00:00:00"/>
    <s v="A"/>
    <d v="2025-11-13T00:00:00"/>
    <s v="I10X"/>
    <n v="91256338"/>
    <s v="ANDRES MAURICIO JACOME"/>
    <s v="MEDICINA GENERAL"/>
    <s v="SENA-EVENTO"/>
    <x v="1"/>
    <n v="11012"/>
    <n v="42168"/>
    <x v="67"/>
    <x v="1"/>
    <s v="LLANILE"/>
    <s v="RODRIGUEZ POPO"/>
    <n v="288440"/>
    <s v="GLYXAMBI 255MG BOEHRINGER INT TABLETA 255MG CADA"/>
    <n v="53131233"/>
    <s v="ISABEL CRISTINA HORTUA OSPINA"/>
    <x v="67"/>
    <x v="4"/>
  </r>
  <r>
    <x v="67"/>
    <x v="5"/>
    <n v="2"/>
    <n v="1"/>
    <s v="890.303.208-5"/>
    <s v="CC"/>
    <n v="31981918"/>
    <s v="Contributivo"/>
    <s v="20061696-03"/>
    <n v="1031625"/>
    <n v="2"/>
    <n v="1"/>
    <s v="CLORTALIDONA 12.5"/>
    <s v="TAB"/>
    <s v="12.5"/>
    <m/>
    <n v="30"/>
    <s v="3518.00"/>
    <n v="105540"/>
    <s v="0.00"/>
    <n v="0"/>
    <n v="0"/>
    <n v="105540"/>
    <d v="2025-11-13T00:00:00"/>
    <s v="A"/>
    <d v="2025-11-13T00:00:00"/>
    <s v="I10X"/>
    <n v="91256338"/>
    <s v="ANDRES MAURICIO JACOME"/>
    <s v="MEDICINA GENERAL"/>
    <s v="SENA-EVENTO"/>
    <x v="1"/>
    <n v="11012"/>
    <n v="42168"/>
    <x v="67"/>
    <x v="1"/>
    <s v="LLANILE"/>
    <s v="RODRIGUEZ POPO"/>
    <n v="274819"/>
    <s v="HIDROTEN 125MG TAB LIB"/>
    <n v="53131233"/>
    <s v="ISABEL CRISTINA HORTUA OSPINA"/>
    <x v="67"/>
    <x v="4"/>
  </r>
  <r>
    <x v="67"/>
    <x v="5"/>
    <n v="2"/>
    <n v="1"/>
    <s v="890.303.208-5"/>
    <s v="CC"/>
    <n v="31981918"/>
    <s v="Contributivo"/>
    <s v="20004233-02"/>
    <n v="1031625"/>
    <n v="2"/>
    <n v="1"/>
    <s v="METFORMINA 1000 mg"/>
    <s v="TAB LPR"/>
    <s v="1000 mg"/>
    <m/>
    <n v="30"/>
    <s v="4034.00"/>
    <n v="121020"/>
    <s v="0.00"/>
    <n v="0"/>
    <n v="0"/>
    <n v="121020"/>
    <d v="2025-11-13T00:00:00"/>
    <s v="A"/>
    <d v="2025-11-13T00:00:00"/>
    <s v="I10X"/>
    <n v="91256338"/>
    <s v="ANDRES MAURICIO JACOME"/>
    <s v="MEDICINA GENERAL"/>
    <s v="SENA-EVENTO"/>
    <x v="1"/>
    <n v="11012"/>
    <n v="42168"/>
    <x v="67"/>
    <x v="1"/>
    <s v="LLANILE"/>
    <s v="RODRIGUEZ POPO"/>
    <n v="205956"/>
    <s v="GLUCOPHAGE XR 1000MG TABLETAS"/>
    <n v="53131233"/>
    <s v="ISABEL CRISTINA HORTUA OSPINA"/>
    <x v="67"/>
    <x v="4"/>
  </r>
  <r>
    <x v="68"/>
    <x v="5"/>
    <n v="2"/>
    <n v="1"/>
    <s v="890.303.208-5"/>
    <s v="CC"/>
    <n v="31950965"/>
    <s v="Contributivo"/>
    <s v="20104115-01"/>
    <n v="1019825"/>
    <n v="2"/>
    <n v="1"/>
    <s v="VITAMINA D3 (COLECALCIFEROL) 700"/>
    <s v="TAB"/>
    <n v="700"/>
    <m/>
    <n v="4"/>
    <s v="11909.00"/>
    <n v="47636"/>
    <s v="0.00"/>
    <n v="0"/>
    <n v="0"/>
    <n v="47636"/>
    <d v="2025-11-13T00:00:00"/>
    <s v="A"/>
    <d v="2025-11-13T00:00:00"/>
    <s v="I10X"/>
    <n v="1113636421"/>
    <s v="MARY MARCELA MUÃ‘OZ VIVEROS"/>
    <s v="MEDICO GENERAL"/>
    <s v="SENA-EVENTO"/>
    <x v="4"/>
    <n v="11015"/>
    <n v="42153"/>
    <x v="68"/>
    <x v="8"/>
    <s v="ADIELA"/>
    <s v="OCAMPO ALZATE"/>
    <n v="267562"/>
    <s v="DEFEROL 7000UI CAPSULA BLANDA"/>
    <n v="29663438"/>
    <s v="SANDRA GOMEZ"/>
    <x v="68"/>
    <x v="4"/>
  </r>
  <r>
    <x v="68"/>
    <x v="5"/>
    <n v="2"/>
    <n v="1"/>
    <s v="890.303.208-5"/>
    <s v="CC"/>
    <n v="31950965"/>
    <s v="Contributivo"/>
    <s v="19930610-02"/>
    <n v="1019825"/>
    <n v="1"/>
    <n v="1"/>
    <s v="ACIDO ALENDRONICO (ALENDRONATO) 70 mg"/>
    <s v="TAB"/>
    <s v="70 mg"/>
    <m/>
    <n v="4"/>
    <s v="5444.00"/>
    <n v="21776"/>
    <s v="0.00"/>
    <n v="0"/>
    <n v="0"/>
    <n v="21776"/>
    <d v="2025-11-13T00:00:00"/>
    <s v="A"/>
    <d v="2025-11-13T00:00:00"/>
    <s v="I10X"/>
    <n v="1113636421"/>
    <s v="MARY MARCELA MUÃ‘OZ VIVEROS"/>
    <s v="MEDICO GENERAL"/>
    <s v="SENA-EVENTO"/>
    <x v="4"/>
    <n v="11015"/>
    <n v="42153"/>
    <x v="68"/>
    <x v="8"/>
    <s v="ADIELA"/>
    <s v="OCAMPO ALZATE"/>
    <n v="86097"/>
    <s v="ALENDRONATO 70MG TABLETAS CAJA"/>
    <n v="29663438"/>
    <s v="SANDRA GOMEZ"/>
    <x v="68"/>
    <x v="4"/>
  </r>
  <r>
    <x v="68"/>
    <x v="5"/>
    <n v="2"/>
    <n v="1"/>
    <s v="890.303.208-5"/>
    <s v="CC"/>
    <n v="31950965"/>
    <s v="Contributivo"/>
    <s v="19907425-01"/>
    <n v="1019825"/>
    <n v="1"/>
    <n v="1"/>
    <s v="MELOXICAM 7.5 mg"/>
    <s v="TAB"/>
    <s v="7.5 mg"/>
    <m/>
    <n v="10"/>
    <s v="948.00"/>
    <n v="9480"/>
    <s v="0.00"/>
    <n v="0"/>
    <n v="0"/>
    <n v="9480"/>
    <d v="2025-11-13T00:00:00"/>
    <s v="A"/>
    <d v="2025-11-13T00:00:00"/>
    <s v="I10X"/>
    <n v="1113636421"/>
    <s v="MARY MARCELA MUÃ‘OZ VIVEROS"/>
    <s v="MEDICO GENERAL"/>
    <s v="SENA-EVENTO"/>
    <x v="4"/>
    <n v="11015"/>
    <n v="42153"/>
    <x v="68"/>
    <x v="8"/>
    <s v="ADIELA"/>
    <s v="OCAMPO ALZATE"/>
    <n v="65142"/>
    <s v="MELOXICAN 75MG TABLETAS"/>
    <n v="29663438"/>
    <s v="SANDRA GOMEZ"/>
    <x v="68"/>
    <x v="4"/>
  </r>
  <r>
    <x v="68"/>
    <x v="5"/>
    <n v="2"/>
    <n v="1"/>
    <s v="890.303.208-5"/>
    <s v="CC"/>
    <n v="31950965"/>
    <s v="Contributivo"/>
    <s v="19991973-24"/>
    <n v="1019825"/>
    <n v="1"/>
    <n v="1"/>
    <s v="ROSUVASTATINA 40 mg"/>
    <s v="TAB"/>
    <s v="40 mg"/>
    <m/>
    <n v="28"/>
    <s v="6318.00"/>
    <n v="176904"/>
    <s v="0.00"/>
    <n v="0"/>
    <n v="0"/>
    <n v="176904"/>
    <d v="2025-11-13T00:00:00"/>
    <s v="A"/>
    <d v="2025-11-13T00:00:00"/>
    <s v="I10X"/>
    <n v="1113636421"/>
    <s v="MARY MARCELA MUÃ‘OZ VIVEROS"/>
    <s v="MEDICO GENERAL"/>
    <s v="SENA-EVENTO"/>
    <x v="4"/>
    <n v="11015"/>
    <n v="42153"/>
    <x v="68"/>
    <x v="8"/>
    <s v="ADIELA"/>
    <s v="OCAMPO ALZATE"/>
    <n v="239895"/>
    <s v="ROSUVASTATINA  TAB REC 40MG"/>
    <n v="29663438"/>
    <s v="SANDRA GOMEZ"/>
    <x v="68"/>
    <x v="4"/>
  </r>
  <r>
    <x v="68"/>
    <x v="5"/>
    <n v="2"/>
    <n v="1"/>
    <s v="890.303.208-5"/>
    <s v="CC"/>
    <n v="31950965"/>
    <s v="Contributivo"/>
    <s v="20063407-09"/>
    <n v="1019825"/>
    <n v="2"/>
    <n v="1"/>
    <s v="CALCIO (CARBONATO) - BORO - COBRE - MAGNESIO - MANGANESO -  1500 (600) - 250 (2.75) - 1"/>
    <s v="GRAN"/>
    <s v="1500 (600) - 250 (2.75) - 1"/>
    <m/>
    <n v="30"/>
    <s v="1667.00"/>
    <n v="50010"/>
    <s v="0.00"/>
    <n v="0"/>
    <n v="0"/>
    <n v="50010"/>
    <d v="2025-11-13T00:00:00"/>
    <s v="A"/>
    <d v="2025-11-13T00:00:00"/>
    <s v="I10X"/>
    <n v="1113636421"/>
    <s v="MARY MARCELA MUÃ‘OZ VIVEROS"/>
    <s v="MEDICO GENERAL"/>
    <s v="SENA-EVENTO"/>
    <x v="4"/>
    <n v="11015"/>
    <n v="42153"/>
    <x v="68"/>
    <x v="8"/>
    <s v="ADIELA"/>
    <s v="OCAMPO ALZATE"/>
    <n v="248817"/>
    <s v="BIOCALCIUM PLUS POLVO EFERV CAJA"/>
    <n v="29663438"/>
    <s v="SANDRA GOMEZ"/>
    <x v="68"/>
    <x v="4"/>
  </r>
  <r>
    <x v="69"/>
    <x v="5"/>
    <n v="2"/>
    <n v="1"/>
    <s v="890.303.208-5"/>
    <s v="CC"/>
    <n v="66651125"/>
    <s v="Contributivo"/>
    <s v="19919867-23"/>
    <n v="1020725"/>
    <n v="1"/>
    <n v="1"/>
    <s v="ATORVASTATINA 40 mg"/>
    <s v="TAB"/>
    <s v="40 mg"/>
    <m/>
    <n v="30"/>
    <s v="9810.00"/>
    <n v="294300"/>
    <s v="0.00"/>
    <n v="0"/>
    <n v="0"/>
    <n v="294300"/>
    <d v="2025-11-13T00:00:00"/>
    <s v="A"/>
    <d v="2025-11-13T00:00:00"/>
    <s v="I10X"/>
    <n v="1113636421"/>
    <s v="MARY MARCELA MUÃ‘OZ VIVEROS"/>
    <s v="MEDICO GENERAL"/>
    <s v="SENA-EVENTO"/>
    <x v="4"/>
    <n v="11015"/>
    <n v="42154"/>
    <x v="69"/>
    <x v="8"/>
    <s v="NIDYA"/>
    <s v="ESCOBAR JIMENEZ"/>
    <n v="129642"/>
    <s v="LIPITOR 40MG TABLETAS"/>
    <n v="29663438"/>
    <s v="SANDRA GOMEZ"/>
    <x v="69"/>
    <x v="4"/>
  </r>
  <r>
    <x v="69"/>
    <x v="5"/>
    <n v="2"/>
    <n v="1"/>
    <s v="890.303.208-5"/>
    <s v="CC"/>
    <n v="66651125"/>
    <s v="Contributivo"/>
    <s v="19956858-01"/>
    <n v="1020725"/>
    <n v="1"/>
    <n v="1"/>
    <s v="TRIMEBUTINA 300 mg"/>
    <s v="TAB LPR"/>
    <s v="300 mg"/>
    <m/>
    <n v="60"/>
    <s v="4845.00"/>
    <n v="290700"/>
    <s v="0.00"/>
    <n v="0"/>
    <n v="0"/>
    <n v="290700"/>
    <d v="2025-11-13T00:00:00"/>
    <s v="A"/>
    <d v="2025-11-13T00:00:00"/>
    <s v="I10X"/>
    <n v="1113636421"/>
    <s v="MARY MARCELA MUÃ‘OZ VIVEROS"/>
    <s v="MEDICO GENERAL"/>
    <s v="SENA-EVENTO"/>
    <x v="4"/>
    <n v="11015"/>
    <n v="42154"/>
    <x v="69"/>
    <x v="8"/>
    <s v="NIDYA"/>
    <s v="ESCOBAR JIMENEZ"/>
    <n v="162549"/>
    <s v="TRIMEBUTINA 300MG TABLETAS"/>
    <n v="29663438"/>
    <s v="SANDRA GOMEZ"/>
    <x v="69"/>
    <x v="4"/>
  </r>
  <r>
    <x v="69"/>
    <x v="5"/>
    <n v="2"/>
    <n v="1"/>
    <s v="890.303.208-5"/>
    <s v="CC"/>
    <n v="66651125"/>
    <s v="Contributivo"/>
    <n v="888079"/>
    <n v="1020725"/>
    <n v="8"/>
    <n v="1"/>
    <s v="EN CASA MAS SEGURO NA"/>
    <s v="NA"/>
    <s v="NA"/>
    <m/>
    <n v="1"/>
    <s v="6630.00"/>
    <n v="5571"/>
    <s v="19.00"/>
    <n v="1059"/>
    <n v="0"/>
    <n v="6630"/>
    <d v="2025-11-13T00:00:00"/>
    <s v="A"/>
    <d v="2025-11-13T00:00:00"/>
    <s v="I10X"/>
    <n v="1113636421"/>
    <s v="MARY MARCELA MUÃ‘OZ VIVEROS"/>
    <s v="MEDICO GENERAL"/>
    <s v="SENA-EVENTO"/>
    <x v="4"/>
    <n v="11015"/>
    <n v="42154"/>
    <x v="69"/>
    <x v="8"/>
    <s v="NIDYA"/>
    <s v="ESCOBAR JIMENEZ"/>
    <n v="888079"/>
    <s v="SERVICIO D0MICILIO"/>
    <n v="29663438"/>
    <s v="SANDRA GOMEZ"/>
    <x v="69"/>
    <x v="4"/>
  </r>
  <r>
    <x v="69"/>
    <x v="5"/>
    <n v="2"/>
    <n v="1"/>
    <s v="890.303.208-5"/>
    <s v="CC"/>
    <n v="66651125"/>
    <s v="Contributivo"/>
    <s v="20039358-03"/>
    <n v="1020725"/>
    <n v="2"/>
    <n v="1"/>
    <s v="VALSARTAN 160 mg  "/>
    <s v="TAB"/>
    <s v="160 mg  "/>
    <m/>
    <n v="56"/>
    <s v="1596.00"/>
    <n v="89376"/>
    <s v="0.00"/>
    <n v="0"/>
    <n v="0"/>
    <n v="89376"/>
    <d v="2025-11-13T00:00:00"/>
    <s v="A"/>
    <d v="2025-11-13T00:00:00"/>
    <s v="I10X"/>
    <n v="1113636421"/>
    <s v="MARY MARCELA MUÃ‘OZ VIVEROS"/>
    <s v="MEDICO GENERAL"/>
    <s v="SENA-EVENTO"/>
    <x v="4"/>
    <n v="11015"/>
    <n v="42154"/>
    <x v="69"/>
    <x v="8"/>
    <s v="NIDYA"/>
    <s v="ESCOBAR JIMENEZ"/>
    <n v="140868"/>
    <s v="DIOVAN 160MG TABLETAS"/>
    <n v="29663438"/>
    <s v="SANDRA GOMEZ"/>
    <x v="69"/>
    <x v="4"/>
  </r>
  <r>
    <x v="69"/>
    <x v="5"/>
    <n v="2"/>
    <n v="1"/>
    <s v="890.303.208-5"/>
    <s v="CC"/>
    <n v="66651125"/>
    <s v="Contributivo"/>
    <s v="19961372-07"/>
    <n v="1020725"/>
    <n v="1"/>
    <n v="1"/>
    <s v="PRAZOSINA 1 mg"/>
    <s v="TAB"/>
    <s v="1 mg"/>
    <m/>
    <n v="60"/>
    <s v="58.00"/>
    <n v="3480"/>
    <s v="0.00"/>
    <n v="0"/>
    <n v="0"/>
    <n v="3480"/>
    <d v="2025-11-13T00:00:00"/>
    <s v="A"/>
    <d v="2025-11-13T00:00:00"/>
    <s v="I10X"/>
    <n v="1113636421"/>
    <s v="MARY MARCELA MUÃ‘OZ VIVEROS"/>
    <s v="MEDICO GENERAL"/>
    <s v="SENA-EVENTO"/>
    <x v="4"/>
    <n v="11015"/>
    <n v="42154"/>
    <x v="69"/>
    <x v="8"/>
    <s v="NIDYA"/>
    <s v="ESCOBAR JIMENEZ"/>
    <n v="217902"/>
    <s v="PRASOZINA 1MG TABLETAS"/>
    <n v="29663438"/>
    <s v="SANDRA GOMEZ"/>
    <x v="69"/>
    <x v="4"/>
  </r>
  <r>
    <x v="69"/>
    <x v="5"/>
    <n v="2"/>
    <n v="1"/>
    <s v="890.303.208-5"/>
    <s v="CC"/>
    <n v="66651125"/>
    <s v="Contributivo"/>
    <s v="20198104-01"/>
    <n v="1020725"/>
    <n v="2"/>
    <n v="1"/>
    <s v="PANTOPRAZOL 40 mg"/>
    <s v="TLR"/>
    <s v="40 mg"/>
    <m/>
    <n v="30"/>
    <s v="4805.00"/>
    <n v="144150"/>
    <s v="0.00"/>
    <n v="0"/>
    <n v="0"/>
    <n v="144150"/>
    <d v="2025-11-13T00:00:00"/>
    <s v="A"/>
    <d v="2025-11-13T00:00:00"/>
    <s v="I10X"/>
    <n v="1113636421"/>
    <s v="MARY MARCELA MUÃ‘OZ VIVEROS"/>
    <s v="MEDICO GENERAL"/>
    <s v="SENA-EVENTO"/>
    <x v="4"/>
    <n v="11015"/>
    <n v="42154"/>
    <x v="69"/>
    <x v="8"/>
    <s v="NIDYA"/>
    <s v="ESCOBAR JIMENEZ"/>
    <n v="308733"/>
    <s v="ZOLEM 40MG TECNOQUIMICAS TABLETA LIBRET CAJA"/>
    <n v="29663438"/>
    <s v="SANDRA GOMEZ"/>
    <x v="69"/>
    <x v="4"/>
  </r>
  <r>
    <x v="69"/>
    <x v="5"/>
    <n v="2"/>
    <n v="1"/>
    <s v="890.303.208-5"/>
    <s v="CC"/>
    <n v="66651125"/>
    <s v="Contributivo"/>
    <s v="19940561-01"/>
    <n v="1020725"/>
    <n v="1"/>
    <n v="1"/>
    <s v="ACIDO FOLICO (VITAMINA B9) - FUMARATO FERROSO - VITAMINA C ( 400 mcg - 60 mg - 70 mg (0.4 m"/>
    <s v="TAB"/>
    <s v="400 mcg - 60 mg - 70 mg (0.4 m"/>
    <m/>
    <n v="30"/>
    <s v="1648.00"/>
    <n v="49440"/>
    <s v="0.00"/>
    <n v="0"/>
    <n v="0"/>
    <n v="49440"/>
    <d v="2025-11-13T00:00:00"/>
    <s v="A"/>
    <d v="2025-11-13T00:00:00"/>
    <s v="I10X"/>
    <n v="1113636421"/>
    <s v="MARY MARCELA MUÃ‘OZ VIVEROS"/>
    <s v="MEDICO GENERAL"/>
    <s v="SENA-EVENTO"/>
    <x v="4"/>
    <n v="11015"/>
    <n v="42154"/>
    <x v="69"/>
    <x v="8"/>
    <s v="NIDYA"/>
    <s v="ESCOBAR JIMENEZ"/>
    <n v="218294"/>
    <s v="IOFI TABLETAS"/>
    <n v="29663438"/>
    <s v="SANDRA GOMEZ"/>
    <x v="69"/>
    <x v="4"/>
  </r>
  <r>
    <x v="69"/>
    <x v="5"/>
    <n v="2"/>
    <n v="1"/>
    <s v="890.303.208-5"/>
    <s v="CC"/>
    <n v="66651125"/>
    <s v="Contributivo"/>
    <s v="00051602-04"/>
    <n v="1020725"/>
    <n v="0"/>
    <n v="1"/>
    <s v="DILTIAZEM 60 mg"/>
    <s v="TAB"/>
    <s v="60 mg"/>
    <m/>
    <n v="180"/>
    <s v="378.00"/>
    <n v="68040"/>
    <s v="0.00"/>
    <n v="0"/>
    <n v="0"/>
    <n v="68040"/>
    <d v="2025-11-13T00:00:00"/>
    <s v="A"/>
    <d v="2025-11-13T00:00:00"/>
    <s v="I10X"/>
    <n v="1113636421"/>
    <s v="MARY MARCELA MUÃ‘OZ VIVEROS"/>
    <s v="MEDICO GENERAL"/>
    <s v="SENA-EVENTO"/>
    <x v="4"/>
    <n v="11015"/>
    <n v="42154"/>
    <x v="69"/>
    <x v="8"/>
    <s v="NIDYA"/>
    <s v="ESCOBAR JIMENEZ"/>
    <n v="41228"/>
    <s v="DILTIAZEM 60MG TABLETAS"/>
    <n v="29663438"/>
    <s v="SANDRA GOMEZ"/>
    <x v="69"/>
    <x v="4"/>
  </r>
  <r>
    <x v="69"/>
    <x v="5"/>
    <n v="2"/>
    <n v="1"/>
    <s v="890.303.208-5"/>
    <s v="CC"/>
    <n v="66651125"/>
    <s v="Contributivo"/>
    <s v="20027038-03"/>
    <n v="1020725"/>
    <n v="2"/>
    <n v="1"/>
    <s v="ALGINATO DE SODIO - CALCIO (CARBONATO) - SODIO BICARBONATO 5 g/100 mL - 3.25 g/100 mL - 2"/>
    <s v="SUSP OR"/>
    <s v="5 g/100 mL - 3.25 g/100 mL - 2"/>
    <m/>
    <n v="1"/>
    <s v="89290.00"/>
    <n v="89290"/>
    <s v="0.00"/>
    <n v="0"/>
    <n v="0"/>
    <n v="89290"/>
    <d v="2025-11-13T00:00:00"/>
    <s v="A"/>
    <d v="2025-11-13T00:00:00"/>
    <s v="I10X"/>
    <n v="1113636421"/>
    <s v="MARY MARCELA MUÃ‘OZ VIVEROS"/>
    <s v="MEDICO GENERAL"/>
    <s v="SENA-EVENTO"/>
    <x v="4"/>
    <n v="11015"/>
    <n v="42154"/>
    <x v="69"/>
    <x v="8"/>
    <s v="NIDYA"/>
    <s v="ESCOBAR JIMENEZ"/>
    <n v="238602"/>
    <s v="GAVISCON DOBLE ACCION SUSPENSION ORAL"/>
    <n v="29663438"/>
    <s v="SANDRA GOMEZ"/>
    <x v="69"/>
    <x v="4"/>
  </r>
  <r>
    <x v="69"/>
    <x v="5"/>
    <n v="2"/>
    <n v="1"/>
    <s v="890.303.208-5"/>
    <s v="CC"/>
    <n v="66651125"/>
    <s v="Contributivo"/>
    <s v="20138398-01"/>
    <n v="1020725"/>
    <n v="2"/>
    <n v="1"/>
    <s v="ACETAMINOFEN 500 mg"/>
    <s v="TAB"/>
    <s v="500 mg"/>
    <m/>
    <n v="24"/>
    <s v="1134.00"/>
    <n v="27216"/>
    <s v="0.00"/>
    <n v="0"/>
    <n v="0"/>
    <n v="27216"/>
    <d v="2025-11-13T00:00:00"/>
    <s v="A"/>
    <d v="2025-11-13T00:00:00"/>
    <s v="I10X"/>
    <n v="1113636421"/>
    <s v="MARY MARCELA MUÃ‘OZ VIVEROS"/>
    <s v="MEDICO GENERAL"/>
    <s v="SENA-EVENTO"/>
    <x v="4"/>
    <n v="11015"/>
    <n v="42154"/>
    <x v="69"/>
    <x v="8"/>
    <s v="NIDYA"/>
    <s v="ESCOBAR JIMENEZ"/>
    <n v="316304"/>
    <s v="DOLEX AVANZADO HALEON 500MG TABLETAS FRASCO"/>
    <n v="29663438"/>
    <s v="SANDRA GOMEZ"/>
    <x v="69"/>
    <x v="4"/>
  </r>
  <r>
    <x v="69"/>
    <x v="5"/>
    <n v="2"/>
    <n v="1"/>
    <s v="890.303.208-5"/>
    <s v="CC"/>
    <n v="66651125"/>
    <s v="Contributivo"/>
    <s v="19953204-08"/>
    <n v="1020725"/>
    <n v="1"/>
    <n v="1"/>
    <s v="PREGABALINA 150 mg"/>
    <s v="CAP"/>
    <s v="150 mg"/>
    <m/>
    <n v="30"/>
    <s v="3334.00"/>
    <n v="100020"/>
    <s v="0.00"/>
    <n v="0"/>
    <n v="0"/>
    <n v="100020"/>
    <d v="2025-11-13T00:00:00"/>
    <s v="A"/>
    <d v="2025-11-13T00:00:00"/>
    <s v="I10X"/>
    <n v="1113636421"/>
    <s v="MARY MARCELA MUÃ‘OZ VIVEROS"/>
    <s v="MEDICO GENERAL"/>
    <s v="SENA-EVENTO"/>
    <x v="4"/>
    <n v="11015"/>
    <n v="42154"/>
    <x v="69"/>
    <x v="8"/>
    <s v="NIDYA"/>
    <s v="ESCOBAR JIMENEZ"/>
    <n v="246717"/>
    <s v="LYRICA 150MG TABLETAS"/>
    <n v="29663438"/>
    <s v="SANDRA GOMEZ"/>
    <x v="69"/>
    <x v="4"/>
  </r>
  <r>
    <x v="69"/>
    <x v="5"/>
    <n v="2"/>
    <n v="1"/>
    <s v="890.303.208-5"/>
    <s v="CC"/>
    <n v="66651125"/>
    <s v="Contributivo"/>
    <s v="20003530-03"/>
    <n v="1020725"/>
    <n v="2"/>
    <n v="1"/>
    <s v="INDAPAMIDA 1.5 mg"/>
    <s v="TAB LPR"/>
    <s v="1.5 mg"/>
    <m/>
    <n v="30"/>
    <s v="402.00"/>
    <n v="12060"/>
    <s v="0.00"/>
    <n v="0"/>
    <n v="0"/>
    <n v="12060"/>
    <d v="2025-11-13T00:00:00"/>
    <s v="A"/>
    <d v="2025-11-13T00:00:00"/>
    <s v="I10X"/>
    <n v="1113636421"/>
    <s v="MARY MARCELA MUÃ‘OZ VIVEROS"/>
    <s v="MEDICO GENERAL"/>
    <s v="SENA-EVENTO"/>
    <x v="4"/>
    <n v="11015"/>
    <n v="42154"/>
    <x v="69"/>
    <x v="8"/>
    <s v="NIDYA"/>
    <s v="ESCOBAR JIMENEZ"/>
    <n v="263979"/>
    <s v="NATRILIX SR SERVIER TAB LIB PROLONG CAJA"/>
    <n v="29663438"/>
    <s v="SANDRA GOMEZ"/>
    <x v="69"/>
    <x v="4"/>
  </r>
  <r>
    <x v="70"/>
    <x v="5"/>
    <n v="2"/>
    <n v="1"/>
    <s v="890.303.208-5"/>
    <s v="CC"/>
    <n v="31145640"/>
    <s v="Contributivo"/>
    <s v="19908845-04"/>
    <n v="1020025"/>
    <n v="1"/>
    <n v="1"/>
    <s v="ACIDO FOLICO (VITAMINA B9) 1 mg"/>
    <s v="TAB"/>
    <s v="1 mg"/>
    <m/>
    <n v="30"/>
    <s v="26.00"/>
    <n v="780"/>
    <s v="0.00"/>
    <n v="0"/>
    <n v="0"/>
    <n v="780"/>
    <d v="2025-11-13T00:00:00"/>
    <s v="A"/>
    <d v="2025-11-13T00:00:00"/>
    <s v="I10X"/>
    <n v="1113636421"/>
    <s v="MARY MARCELA MUÃ‘OZ VIVEROS"/>
    <s v="MEDICO GENERAL"/>
    <s v="SENA-EVENTO"/>
    <x v="4"/>
    <n v="11015"/>
    <n v="42160"/>
    <x v="70"/>
    <x v="8"/>
    <s v="ELIZABETH"/>
    <s v="SANCHEZ DE RAMO"/>
    <n v="259721"/>
    <s v="ACIDO FOLIC 1MG TABLETAS"/>
    <n v="29663438"/>
    <s v="SANDRA GOMEZ"/>
    <x v="70"/>
    <x v="4"/>
  </r>
  <r>
    <x v="70"/>
    <x v="5"/>
    <n v="2"/>
    <n v="1"/>
    <s v="890.303.208-5"/>
    <s v="CC"/>
    <n v="31145640"/>
    <s v="Contributivo"/>
    <n v="888079"/>
    <n v="1020025"/>
    <n v="8"/>
    <n v="1"/>
    <s v="EN CASA MAS SEGURO NA"/>
    <s v="NA"/>
    <s v="NA"/>
    <m/>
    <n v="1"/>
    <s v="6630.00"/>
    <n v="5571"/>
    <s v="19.00"/>
    <n v="1059"/>
    <n v="0"/>
    <n v="6630"/>
    <d v="2025-11-13T00:00:00"/>
    <s v="A"/>
    <d v="2025-11-13T00:00:00"/>
    <s v="I10X"/>
    <n v="1113636421"/>
    <s v="MARY MARCELA MUÃ‘OZ VIVEROS"/>
    <s v="MEDICO GENERAL"/>
    <s v="SENA-EVENTO"/>
    <x v="4"/>
    <n v="11015"/>
    <n v="42160"/>
    <x v="70"/>
    <x v="8"/>
    <s v="ELIZABETH"/>
    <s v="SANCHEZ DE RAMO"/>
    <n v="888079"/>
    <s v="SERVICIO D0MICILIO"/>
    <n v="29663438"/>
    <s v="SANDRA GOMEZ"/>
    <x v="70"/>
    <x v="4"/>
  </r>
  <r>
    <x v="70"/>
    <x v="5"/>
    <n v="2"/>
    <n v="1"/>
    <s v="890.303.208-5"/>
    <s v="CC"/>
    <n v="31145640"/>
    <s v="Contributivo"/>
    <s v="20003836-03"/>
    <n v="1020025"/>
    <n v="2"/>
    <n v="1"/>
    <s v="VALSARTAN - AMLODIPINO  320 mg - 10 mg "/>
    <s v="TAB"/>
    <s v="320 mg - 10 mg "/>
    <m/>
    <n v="28"/>
    <s v="3718.00"/>
    <n v="104104"/>
    <s v="0.00"/>
    <n v="0"/>
    <n v="0"/>
    <n v="104104"/>
    <d v="2025-11-13T00:00:00"/>
    <s v="A"/>
    <d v="2025-11-13T00:00:00"/>
    <s v="I10X"/>
    <n v="1113636421"/>
    <s v="MARY MARCELA MUÃ‘OZ VIVEROS"/>
    <s v="MEDICO GENERAL"/>
    <s v="SENA-EVENTO"/>
    <x v="4"/>
    <n v="11015"/>
    <n v="42160"/>
    <x v="70"/>
    <x v="8"/>
    <s v="ELIZABETH"/>
    <s v="SANCHEZ DE RAMO"/>
    <n v="237696"/>
    <s v="EXFORGE 32010MG TABLETAS"/>
    <n v="29663438"/>
    <s v="SANDRA GOMEZ"/>
    <x v="70"/>
    <x v="4"/>
  </r>
  <r>
    <x v="70"/>
    <x v="5"/>
    <n v="2"/>
    <n v="1"/>
    <s v="890.303.208-5"/>
    <s v="CC"/>
    <n v="31145640"/>
    <s v="Contributivo"/>
    <s v="00212444-27"/>
    <n v="1020025"/>
    <n v="0"/>
    <n v="1"/>
    <s v="ATORVASTATINA 20 mg"/>
    <s v="TAB"/>
    <s v="20 mg"/>
    <m/>
    <n v="30"/>
    <s v="4668.00"/>
    <n v="140040"/>
    <s v="0.00"/>
    <n v="0"/>
    <n v="0"/>
    <n v="140040"/>
    <d v="2025-11-13T00:00:00"/>
    <s v="A"/>
    <d v="2025-11-13T00:00:00"/>
    <s v="I10X"/>
    <n v="1113636421"/>
    <s v="MARY MARCELA MUÃ‘OZ VIVEROS"/>
    <s v="MEDICO GENERAL"/>
    <s v="SENA-EVENTO"/>
    <x v="4"/>
    <n v="11015"/>
    <n v="42160"/>
    <x v="70"/>
    <x v="8"/>
    <s v="ELIZABETH"/>
    <s v="SANCHEZ DE RAMO"/>
    <n v="129648"/>
    <s v="LIPITOR 20MG TABLETAS"/>
    <n v="29663438"/>
    <s v="SANDRA GOMEZ"/>
    <x v="70"/>
    <x v="4"/>
  </r>
  <r>
    <x v="70"/>
    <x v="5"/>
    <n v="2"/>
    <n v="1"/>
    <s v="890.303.208-5"/>
    <s v="CC"/>
    <n v="31145640"/>
    <s v="Contributivo"/>
    <s v="19989500-03"/>
    <n v="1020025"/>
    <n v="1"/>
    <n v="1"/>
    <s v="CALCIO (CITRATO) - VITAMINA D3 (COLECALCIFEROL) 315 mg - 200 U.I. "/>
    <s v="TAB"/>
    <s v="315 mg - 200 U.I. "/>
    <m/>
    <n v="30"/>
    <s v="2581.00"/>
    <n v="77430"/>
    <s v="0.00"/>
    <n v="0"/>
    <n v="0"/>
    <n v="77430"/>
    <d v="2025-11-13T00:00:00"/>
    <s v="A"/>
    <d v="2025-11-13T00:00:00"/>
    <s v="I10X"/>
    <n v="1113636421"/>
    <s v="MARY MARCELA MUÃ‘OZ VIVEROS"/>
    <s v="MEDICO GENERAL"/>
    <s v="SENA-EVENTO"/>
    <x v="4"/>
    <n v="11015"/>
    <n v="42160"/>
    <x v="70"/>
    <x v="8"/>
    <s v="ELIZABETH"/>
    <s v="SANCHEZ DE RAMO"/>
    <n v="191373"/>
    <s v="CITRAGEL 315MG200UI TABLETAS"/>
    <n v="29663438"/>
    <s v="SANDRA GOMEZ"/>
    <x v="70"/>
    <x v="4"/>
  </r>
  <r>
    <x v="70"/>
    <x v="5"/>
    <n v="2"/>
    <n v="1"/>
    <s v="890.303.208-5"/>
    <s v="CC"/>
    <n v="31145640"/>
    <s v="Contributivo"/>
    <s v="20027038-03"/>
    <n v="1020025"/>
    <n v="2"/>
    <n v="1"/>
    <s v="ALGINATO DE SODIO - CALCIO (CARBONATO) - SODIO BICARBONATO 5 g/100 mL - 3.25 g/100 mL - 2"/>
    <s v="SUSP OR"/>
    <s v="5 g/100 mL - 3.25 g/100 mL - 2"/>
    <m/>
    <n v="1"/>
    <s v="89290.00"/>
    <n v="89290"/>
    <s v="0.00"/>
    <n v="0"/>
    <n v="0"/>
    <n v="89290"/>
    <d v="2025-11-13T00:00:00"/>
    <s v="A"/>
    <d v="2025-11-13T00:00:00"/>
    <s v="I10X"/>
    <n v="1113636421"/>
    <s v="MARY MARCELA MUÃ‘OZ VIVEROS"/>
    <s v="MEDICO GENERAL"/>
    <s v="SENA-EVENTO"/>
    <x v="4"/>
    <n v="11015"/>
    <n v="42160"/>
    <x v="70"/>
    <x v="8"/>
    <s v="ELIZABETH"/>
    <s v="SANCHEZ DE RAMO"/>
    <n v="238602"/>
    <s v="GAVISCON DOBLE ACCION SUSPENSION ORAL"/>
    <n v="29663438"/>
    <s v="SANDRA GOMEZ"/>
    <x v="70"/>
    <x v="4"/>
  </r>
  <r>
    <x v="70"/>
    <x v="5"/>
    <n v="2"/>
    <n v="1"/>
    <s v="890.303.208-5"/>
    <s v="CC"/>
    <n v="31145640"/>
    <s v="Contributivo"/>
    <s v="19934541-01"/>
    <n v="1020025"/>
    <n v="1"/>
    <n v="1"/>
    <s v="CARBOXIMETILCELULOSA SODICA 5 mg/mL (0.5 %)"/>
    <s v="SOL OFT"/>
    <s v="5 mg/mL (0.5 %)"/>
    <m/>
    <n v="1"/>
    <s v="59850.00"/>
    <n v="59850"/>
    <s v="0.00"/>
    <n v="0"/>
    <n v="0"/>
    <n v="59850"/>
    <d v="2025-11-13T00:00:00"/>
    <s v="A"/>
    <d v="2025-11-13T00:00:00"/>
    <s v="I10X"/>
    <n v="1113636421"/>
    <s v="MARY MARCELA MUÃ‘OZ VIVEROS"/>
    <s v="MEDICO GENERAL"/>
    <s v="SENA-EVENTO"/>
    <x v="4"/>
    <n v="11015"/>
    <n v="42160"/>
    <x v="70"/>
    <x v="8"/>
    <s v="ELIZABETH"/>
    <s v="SANCHEZ DE RAMO"/>
    <n v="234392"/>
    <s v="FREEGEN 15ML SOLUCION OFTALMICA"/>
    <n v="29663438"/>
    <s v="SANDRA GOMEZ"/>
    <x v="70"/>
    <x v="4"/>
  </r>
  <r>
    <x v="70"/>
    <x v="5"/>
    <n v="2"/>
    <n v="1"/>
    <s v="890.303.208-5"/>
    <s v="CC"/>
    <n v="31145640"/>
    <s v="Contributivo"/>
    <s v="20106115-01"/>
    <n v="1020025"/>
    <n v="2"/>
    <n v="1"/>
    <s v="VITAMINA D3 (COLECALCIFEROL) 2000 (2)"/>
    <s v="TAB"/>
    <s v="2000 (2)"/>
    <m/>
    <n v="30"/>
    <s v="1726.00"/>
    <n v="51780"/>
    <s v="0.00"/>
    <n v="0"/>
    <n v="0"/>
    <n v="51780"/>
    <d v="2025-11-13T00:00:00"/>
    <s v="A"/>
    <d v="2025-11-13T00:00:00"/>
    <s v="I10X"/>
    <n v="1113636421"/>
    <s v="MARY MARCELA MUÃ‘OZ VIVEROS"/>
    <s v="MEDICO GENERAL"/>
    <s v="SENA-EVENTO"/>
    <x v="4"/>
    <n v="11015"/>
    <n v="42160"/>
    <x v="70"/>
    <x v="8"/>
    <s v="ELIZABETH"/>
    <s v="SANCHEZ DE RAMO"/>
    <n v="299652"/>
    <s v="DEFEROL PROCAPS   INT CAPSULA 2000UI CADA UNO"/>
    <n v="29663438"/>
    <s v="SANDRA GOMEZ"/>
    <x v="70"/>
    <x v="4"/>
  </r>
  <r>
    <x v="70"/>
    <x v="5"/>
    <n v="2"/>
    <n v="1"/>
    <s v="890.303.208-5"/>
    <s v="CC"/>
    <n v="31145640"/>
    <s v="Contributivo"/>
    <s v="19908192-07"/>
    <n v="1020025"/>
    <n v="1"/>
    <n v="1"/>
    <s v="BISOPROLOL 2.5 mg"/>
    <s v="TAB"/>
    <s v="2.5 mg"/>
    <m/>
    <n v="30"/>
    <s v="350.00"/>
    <n v="10500"/>
    <s v="0.00"/>
    <n v="0"/>
    <n v="0"/>
    <n v="10500"/>
    <d v="2025-11-13T00:00:00"/>
    <s v="A"/>
    <d v="2025-11-13T00:00:00"/>
    <s v="I10X"/>
    <n v="1113636421"/>
    <s v="MARY MARCELA MUÃ‘OZ VIVEROS"/>
    <s v="MEDICO GENERAL"/>
    <s v="SENA-EVENTO"/>
    <x v="4"/>
    <n v="11015"/>
    <n v="42160"/>
    <x v="70"/>
    <x v="8"/>
    <s v="ELIZABETH"/>
    <s v="SANCHEZ DE RAMO"/>
    <n v="214101"/>
    <s v="CONCOR 25MG TABLETAS"/>
    <n v="29663438"/>
    <s v="SANDRA GOMEZ"/>
    <x v="70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A44FDBA-6DE8-4EC2-ADDB-E8CB64083458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3:H75" firstHeaderRow="1" firstDataRow="1" firstDataCol="7"/>
  <pivotFields count="46">
    <pivotField axis="axisRow" compact="0" outline="0" showAll="0" defaultSubtotal="0">
      <items count="71">
        <item x="68"/>
        <item x="61"/>
        <item x="62"/>
        <item x="63"/>
        <item x="69"/>
        <item x="70"/>
        <item x="53"/>
        <item x="64"/>
        <item x="59"/>
        <item x="57"/>
        <item x="60"/>
        <item x="58"/>
        <item x="56"/>
        <item x="65"/>
        <item x="52"/>
        <item x="55"/>
        <item x="54"/>
        <item x="66"/>
        <item x="67"/>
        <item x="2"/>
        <item x="1"/>
        <item x="3"/>
        <item x="4"/>
        <item x="5"/>
        <item x="6"/>
        <item x="7"/>
        <item x="8"/>
        <item x="9"/>
        <item x="45"/>
        <item x="11"/>
        <item x="12"/>
        <item x="46"/>
        <item x="13"/>
        <item x="48"/>
        <item x="44"/>
        <item x="14"/>
        <item x="15"/>
        <item x="10"/>
        <item x="16"/>
        <item x="47"/>
        <item x="0"/>
        <item x="20"/>
        <item x="17"/>
        <item x="18"/>
        <item x="19"/>
        <item x="21"/>
        <item x="22"/>
        <item x="23"/>
        <item x="24"/>
        <item x="25"/>
        <item x="26"/>
        <item x="27"/>
        <item x="28"/>
        <item x="29"/>
        <item x="49"/>
        <item x="50"/>
        <item x="51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14" outline="0" showAll="0" defaultSubtotal="0">
      <items count="6">
        <item x="5"/>
        <item x="1"/>
        <item x="2"/>
        <item x="3"/>
        <item x="0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6">
        <item x="0"/>
        <item x="1"/>
        <item x="2"/>
        <item x="3"/>
        <item x="4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1">
        <item x="52"/>
        <item x="53"/>
        <item x="54"/>
        <item x="55"/>
        <item x="56"/>
        <item x="57"/>
        <item x="0"/>
        <item x="58"/>
        <item x="59"/>
        <item x="60"/>
        <item x="68"/>
        <item x="69"/>
        <item x="61"/>
        <item x="62"/>
        <item x="63"/>
        <item x="70"/>
        <item x="64"/>
        <item x="65"/>
        <item x="66"/>
        <item x="67"/>
        <item x="1"/>
        <item x="44"/>
        <item x="2"/>
        <item x="3"/>
        <item x="4"/>
        <item x="5"/>
        <item x="6"/>
        <item x="7"/>
        <item x="8"/>
        <item x="9"/>
        <item x="10"/>
        <item x="45"/>
        <item x="11"/>
        <item x="12"/>
        <item x="46"/>
        <item x="47"/>
        <item x="13"/>
        <item x="48"/>
        <item x="14"/>
        <item x="15"/>
        <item x="16"/>
        <item x="20"/>
        <item x="17"/>
        <item x="18"/>
        <item x="19"/>
        <item x="21"/>
        <item x="22"/>
        <item x="23"/>
        <item x="24"/>
        <item x="25"/>
        <item x="26"/>
        <item x="27"/>
        <item x="28"/>
        <item x="29"/>
        <item x="49"/>
        <item x="50"/>
        <item x="51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1">
        <item x="9"/>
        <item x="3"/>
        <item x="0"/>
        <item x="6"/>
        <item x="4"/>
        <item x="10"/>
        <item x="7"/>
        <item x="2"/>
        <item x="8"/>
        <item x="5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1">
        <item x="2"/>
        <item x="1"/>
        <item x="3"/>
        <item x="4"/>
        <item x="5"/>
        <item x="6"/>
        <item x="7"/>
        <item x="8"/>
        <item x="9"/>
        <item x="45"/>
        <item x="11"/>
        <item x="12"/>
        <item x="46"/>
        <item x="13"/>
        <item x="48"/>
        <item x="44"/>
        <item x="14"/>
        <item x="15"/>
        <item x="10"/>
        <item x="16"/>
        <item x="47"/>
        <item x="0"/>
        <item x="20"/>
        <item x="17"/>
        <item x="18"/>
        <item x="19"/>
        <item x="21"/>
        <item x="22"/>
        <item x="23"/>
        <item x="24"/>
        <item x="25"/>
        <item x="26"/>
        <item x="27"/>
        <item x="28"/>
        <item x="29"/>
        <item x="49"/>
        <item x="50"/>
        <item x="51"/>
        <item x="30"/>
        <item x="31"/>
        <item x="33"/>
        <item x="32"/>
        <item x="34"/>
        <item x="35"/>
        <item x="36"/>
        <item x="37"/>
        <item x="38"/>
        <item x="39"/>
        <item x="40"/>
        <item x="41"/>
        <item x="43"/>
        <item x="42"/>
        <item x="68"/>
        <item x="61"/>
        <item x="62"/>
        <item x="63"/>
        <item x="69"/>
        <item x="70"/>
        <item x="53"/>
        <item x="64"/>
        <item x="59"/>
        <item x="57"/>
        <item x="60"/>
        <item x="58"/>
        <item x="56"/>
        <item x="52"/>
        <item x="65"/>
        <item x="55"/>
        <item x="66"/>
        <item x="54"/>
        <item x="6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14" outline="0" showAll="0" defaultSubtotal="0">
      <items count="5">
        <item x="1"/>
        <item x="2"/>
        <item x="3"/>
        <item x="0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368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7">
    <field x="31"/>
    <field x="0"/>
    <field x="34"/>
    <field x="1"/>
    <field x="35"/>
    <field x="42"/>
    <field x="43"/>
  </rowFields>
  <rowItems count="72">
    <i>
      <x/>
      <x v="40"/>
      <x v="6"/>
      <x v="4"/>
      <x v="2"/>
      <x v="21"/>
      <x v="3"/>
    </i>
    <i>
      <x v="1"/>
      <x v="1"/>
      <x v="12"/>
      <x/>
      <x v="10"/>
      <x v="53"/>
      <x v="4"/>
    </i>
    <i r="1">
      <x v="2"/>
      <x v="13"/>
      <x/>
      <x v="10"/>
      <x v="54"/>
      <x v="4"/>
    </i>
    <i r="1">
      <x v="3"/>
      <x v="14"/>
      <x/>
      <x v="10"/>
      <x v="55"/>
      <x v="4"/>
    </i>
    <i r="1">
      <x v="6"/>
      <x v="1"/>
      <x/>
      <x v="10"/>
      <x v="58"/>
      <x v="4"/>
    </i>
    <i r="1">
      <x v="7"/>
      <x v="16"/>
      <x/>
      <x v="10"/>
      <x v="59"/>
      <x v="4"/>
    </i>
    <i r="1">
      <x v="8"/>
      <x v="8"/>
      <x/>
      <x v="10"/>
      <x v="60"/>
      <x v="4"/>
    </i>
    <i r="1">
      <x v="9"/>
      <x v="5"/>
      <x/>
      <x v="10"/>
      <x v="61"/>
      <x v="4"/>
    </i>
    <i r="1">
      <x v="10"/>
      <x v="9"/>
      <x/>
      <x v="10"/>
      <x v="62"/>
      <x v="4"/>
    </i>
    <i r="1">
      <x v="11"/>
      <x v="7"/>
      <x/>
      <x v="10"/>
      <x v="63"/>
      <x v="4"/>
    </i>
    <i r="1">
      <x v="12"/>
      <x v="4"/>
      <x/>
      <x v="10"/>
      <x v="64"/>
      <x v="4"/>
    </i>
    <i r="1">
      <x v="13"/>
      <x v="17"/>
      <x/>
      <x v="10"/>
      <x v="66"/>
      <x v="4"/>
    </i>
    <i r="1">
      <x v="14"/>
      <x/>
      <x/>
      <x v="10"/>
      <x v="65"/>
      <x v="4"/>
    </i>
    <i r="1">
      <x v="15"/>
      <x v="3"/>
      <x/>
      <x v="10"/>
      <x v="67"/>
      <x v="4"/>
    </i>
    <i r="1">
      <x v="16"/>
      <x v="2"/>
      <x/>
      <x v="10"/>
      <x v="69"/>
      <x v="4"/>
    </i>
    <i r="1">
      <x v="17"/>
      <x v="18"/>
      <x/>
      <x v="10"/>
      <x v="68"/>
      <x v="4"/>
    </i>
    <i r="1">
      <x v="18"/>
      <x v="19"/>
      <x/>
      <x v="10"/>
      <x v="70"/>
      <x v="4"/>
    </i>
    <i r="1">
      <x v="19"/>
      <x v="22"/>
      <x v="1"/>
      <x v="7"/>
      <x/>
      <x/>
    </i>
    <i r="1">
      <x v="20"/>
      <x v="20"/>
      <x v="1"/>
      <x v="10"/>
      <x v="1"/>
      <x/>
    </i>
    <i r="1">
      <x v="21"/>
      <x v="23"/>
      <x v="1"/>
      <x v="10"/>
      <x v="2"/>
      <x/>
    </i>
    <i r="1">
      <x v="22"/>
      <x v="24"/>
      <x v="1"/>
      <x v="10"/>
      <x v="3"/>
      <x/>
    </i>
    <i r="1">
      <x v="23"/>
      <x v="25"/>
      <x v="2"/>
      <x v="10"/>
      <x v="4"/>
      <x v="1"/>
    </i>
    <i r="1">
      <x v="24"/>
      <x v="26"/>
      <x v="2"/>
      <x v="10"/>
      <x v="5"/>
      <x v="1"/>
    </i>
    <i r="1">
      <x v="25"/>
      <x v="27"/>
      <x v="2"/>
      <x v="1"/>
      <x v="6"/>
      <x v="1"/>
    </i>
    <i r="1">
      <x v="26"/>
      <x v="28"/>
      <x v="2"/>
      <x v="10"/>
      <x v="7"/>
      <x v="1"/>
    </i>
    <i r="1">
      <x v="27"/>
      <x v="29"/>
      <x v="2"/>
      <x v="10"/>
      <x v="8"/>
      <x v="1"/>
    </i>
    <i r="1">
      <x v="29"/>
      <x v="32"/>
      <x v="2"/>
      <x v="4"/>
      <x v="10"/>
      <x v="1"/>
    </i>
    <i r="1">
      <x v="30"/>
      <x v="33"/>
      <x v="2"/>
      <x v="10"/>
      <x v="11"/>
      <x v="1"/>
    </i>
    <i r="1">
      <x v="32"/>
      <x v="36"/>
      <x v="3"/>
      <x v="10"/>
      <x v="13"/>
      <x v="2"/>
    </i>
    <i r="1">
      <x v="35"/>
      <x v="38"/>
      <x v="3"/>
      <x v="1"/>
      <x v="16"/>
      <x v="2"/>
    </i>
    <i r="1">
      <x v="36"/>
      <x v="39"/>
      <x v="3"/>
      <x v="10"/>
      <x v="17"/>
      <x v="2"/>
    </i>
    <i r="1">
      <x v="37"/>
      <x v="30"/>
      <x v="3"/>
      <x v="10"/>
      <x v="18"/>
      <x v="2"/>
    </i>
    <i r="1">
      <x v="38"/>
      <x v="40"/>
      <x v="3"/>
      <x v="10"/>
      <x v="19"/>
      <x v="2"/>
    </i>
    <i r="1">
      <x v="42"/>
      <x v="42"/>
      <x v="4"/>
      <x v="10"/>
      <x v="23"/>
      <x v="3"/>
    </i>
    <i r="1">
      <x v="43"/>
      <x v="43"/>
      <x v="4"/>
      <x v="10"/>
      <x v="24"/>
      <x v="3"/>
    </i>
    <i r="1">
      <x v="44"/>
      <x v="44"/>
      <x v="4"/>
      <x v="10"/>
      <x v="25"/>
      <x v="3"/>
    </i>
    <i>
      <x v="2"/>
      <x v="41"/>
      <x v="41"/>
      <x v="4"/>
      <x v="9"/>
      <x v="22"/>
      <x v="3"/>
    </i>
    <i>
      <x v="3"/>
      <x v="45"/>
      <x v="45"/>
      <x v="4"/>
      <x v="3"/>
      <x v="26"/>
      <x v="3"/>
    </i>
    <i r="1">
      <x v="46"/>
      <x v="46"/>
      <x v="4"/>
      <x v="3"/>
      <x v="27"/>
      <x v="3"/>
    </i>
    <i r="1">
      <x v="47"/>
      <x v="47"/>
      <x v="4"/>
      <x v="3"/>
      <x v="28"/>
      <x v="3"/>
    </i>
    <i r="1">
      <x v="48"/>
      <x v="48"/>
      <x v="4"/>
      <x v="3"/>
      <x v="29"/>
      <x v="3"/>
    </i>
    <i r="1">
      <x v="49"/>
      <x v="49"/>
      <x v="4"/>
      <x v="3"/>
      <x v="30"/>
      <x v="3"/>
    </i>
    <i r="1">
      <x v="50"/>
      <x v="50"/>
      <x v="4"/>
      <x v="3"/>
      <x v="31"/>
      <x v="3"/>
    </i>
    <i r="1">
      <x v="51"/>
      <x v="51"/>
      <x v="4"/>
      <x v="3"/>
      <x v="32"/>
      <x v="3"/>
    </i>
    <i r="1">
      <x v="52"/>
      <x v="52"/>
      <x v="4"/>
      <x v="3"/>
      <x v="33"/>
      <x v="3"/>
    </i>
    <i r="1">
      <x v="53"/>
      <x v="53"/>
      <x v="4"/>
      <x v="3"/>
      <x v="34"/>
      <x v="3"/>
    </i>
    <i r="1">
      <x v="57"/>
      <x v="57"/>
      <x v="4"/>
      <x v="6"/>
      <x v="38"/>
      <x v="3"/>
    </i>
    <i r="1">
      <x v="58"/>
      <x v="58"/>
      <x v="4"/>
      <x v="6"/>
      <x v="39"/>
      <x v="3"/>
    </i>
    <i r="1">
      <x v="59"/>
      <x v="59"/>
      <x v="4"/>
      <x v="6"/>
      <x v="41"/>
      <x v="3"/>
    </i>
    <i r="1">
      <x v="60"/>
      <x v="60"/>
      <x v="4"/>
      <x v="6"/>
      <x v="40"/>
      <x v="3"/>
    </i>
    <i r="1">
      <x v="61"/>
      <x v="61"/>
      <x v="4"/>
      <x v="6"/>
      <x v="42"/>
      <x v="3"/>
    </i>
    <i r="1">
      <x v="62"/>
      <x v="62"/>
      <x v="4"/>
      <x v="6"/>
      <x v="43"/>
      <x v="3"/>
    </i>
    <i r="1">
      <x v="63"/>
      <x v="63"/>
      <x v="4"/>
      <x v="6"/>
      <x v="44"/>
      <x v="3"/>
    </i>
    <i r="1">
      <x v="64"/>
      <x v="64"/>
      <x v="4"/>
      <x v="6"/>
      <x v="45"/>
      <x v="3"/>
    </i>
    <i r="1">
      <x v="65"/>
      <x v="65"/>
      <x v="4"/>
      <x v="6"/>
      <x v="46"/>
      <x v="3"/>
    </i>
    <i r="1">
      <x v="66"/>
      <x v="66"/>
      <x v="4"/>
      <x v="6"/>
      <x v="47"/>
      <x v="3"/>
    </i>
    <i r="1">
      <x v="67"/>
      <x v="67"/>
      <x v="5"/>
      <x v="6"/>
      <x v="48"/>
      <x v="4"/>
    </i>
    <i r="1">
      <x v="68"/>
      <x v="68"/>
      <x v="5"/>
      <x v="6"/>
      <x v="49"/>
      <x v="4"/>
    </i>
    <i r="1">
      <x v="69"/>
      <x v="69"/>
      <x v="5"/>
      <x v="6"/>
      <x v="51"/>
      <x v="4"/>
    </i>
    <i r="1">
      <x v="70"/>
      <x v="70"/>
      <x v="5"/>
      <x v="6"/>
      <x v="50"/>
      <x v="4"/>
    </i>
    <i>
      <x v="4"/>
      <x/>
      <x v="10"/>
      <x/>
      <x v="8"/>
      <x v="52"/>
      <x v="4"/>
    </i>
    <i r="1">
      <x v="4"/>
      <x v="11"/>
      <x/>
      <x v="8"/>
      <x v="56"/>
      <x v="4"/>
    </i>
    <i r="1">
      <x v="5"/>
      <x v="15"/>
      <x/>
      <x v="8"/>
      <x v="57"/>
      <x v="4"/>
    </i>
    <i r="1">
      <x v="28"/>
      <x v="31"/>
      <x v="2"/>
      <x/>
      <x v="9"/>
      <x v="1"/>
    </i>
    <i r="1">
      <x v="31"/>
      <x v="34"/>
      <x v="3"/>
      <x v="8"/>
      <x v="12"/>
      <x v="2"/>
    </i>
    <i r="1">
      <x v="33"/>
      <x v="37"/>
      <x v="3"/>
      <x v="8"/>
      <x v="14"/>
      <x v="2"/>
    </i>
    <i r="1">
      <x v="34"/>
      <x v="21"/>
      <x v="3"/>
      <x v="8"/>
      <x v="15"/>
      <x v="2"/>
    </i>
    <i r="1">
      <x v="39"/>
      <x v="35"/>
      <x v="4"/>
      <x v="8"/>
      <x v="20"/>
      <x v="3"/>
    </i>
    <i>
      <x v="5"/>
      <x v="54"/>
      <x v="54"/>
      <x v="4"/>
      <x v="5"/>
      <x v="35"/>
      <x v="3"/>
    </i>
    <i r="1">
      <x v="55"/>
      <x v="55"/>
      <x v="4"/>
      <x v="5"/>
      <x v="36"/>
      <x v="3"/>
    </i>
    <i r="1">
      <x v="56"/>
      <x v="56"/>
      <x v="4"/>
      <x v="5"/>
      <x v="37"/>
      <x v="3"/>
    </i>
    <i t="grand">
      <x/>
    </i>
  </rowItems>
  <colItems count="1">
    <i/>
  </colItems>
  <dataFields count="1">
    <dataField name="Suma de Credito" fld="22" baseField="0" baseItem="0"/>
  </dataFields>
  <formats count="17">
    <format dxfId="17">
      <pivotArea field="31" type="button" dataOnly="0" labelOnly="1" outline="0" axis="axisRow" fieldPosition="0"/>
    </format>
    <format dxfId="16">
      <pivotArea field="0" type="button" dataOnly="0" labelOnly="1" outline="0" axis="axisRow" fieldPosition="1"/>
    </format>
    <format dxfId="15">
      <pivotArea field="34" type="button" dataOnly="0" labelOnly="1" outline="0" axis="axisRow" fieldPosition="2"/>
    </format>
    <format dxfId="14">
      <pivotArea field="1" type="button" dataOnly="0" labelOnly="1" outline="0" axis="axisRow" fieldPosition="3"/>
    </format>
    <format dxfId="13">
      <pivotArea field="35" type="button" dataOnly="0" labelOnly="1" outline="0" axis="axisRow" fieldPosition="4"/>
    </format>
    <format dxfId="12">
      <pivotArea field="42" type="button" dataOnly="0" labelOnly="1" outline="0" axis="axisRow" fieldPosition="5"/>
    </format>
    <format dxfId="11">
      <pivotArea field="43" type="button" dataOnly="0" labelOnly="1" outline="0" axis="axisRow" fieldPosition="6"/>
    </format>
    <format dxfId="10">
      <pivotArea dataOnly="0" labelOnly="1" outline="0" axis="axisValues" fieldPosition="0"/>
    </format>
    <format dxfId="9">
      <pivotArea field="31" type="button" dataOnly="0" labelOnly="1" outline="0" axis="axisRow" fieldPosition="0"/>
    </format>
    <format dxfId="8">
      <pivotArea field="0" type="button" dataOnly="0" labelOnly="1" outline="0" axis="axisRow" fieldPosition="1"/>
    </format>
    <format dxfId="7">
      <pivotArea field="34" type="button" dataOnly="0" labelOnly="1" outline="0" axis="axisRow" fieldPosition="2"/>
    </format>
    <format dxfId="6">
      <pivotArea field="1" type="button" dataOnly="0" labelOnly="1" outline="0" axis="axisRow" fieldPosition="3"/>
    </format>
    <format dxfId="5">
      <pivotArea field="35" type="button" dataOnly="0" labelOnly="1" outline="0" axis="axisRow" fieldPosition="4"/>
    </format>
    <format dxfId="4">
      <pivotArea field="42" type="button" dataOnly="0" labelOnly="1" outline="0" axis="axisRow" fieldPosition="5"/>
    </format>
    <format dxfId="3">
      <pivotArea field="43" type="button" dataOnly="0" labelOnly="1" outline="0" axis="axisRow" fieldPosition="6"/>
    </format>
    <format dxfId="2">
      <pivotArea dataOnly="0" labelOnly="1" outline="0" axis="axisValues" fieldPosition="0"/>
    </format>
    <format dxfId="1">
      <pivotArea dataOnly="0" labelOnly="1" outline="0" fieldPosition="0">
        <references count="6">
          <reference field="0" count="1" selected="0">
            <x v="20"/>
          </reference>
          <reference field="1" count="1" selected="0">
            <x v="1"/>
          </reference>
          <reference field="31" count="1" selected="0">
            <x v="1"/>
          </reference>
          <reference field="34" count="1" selected="0">
            <x v="20"/>
          </reference>
          <reference field="35" count="1" selected="0">
            <x v="10"/>
          </reference>
          <reference field="42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7FC28-5992-4142-9F2C-2DD3AF87C333}">
  <dimension ref="A3:N75"/>
  <sheetViews>
    <sheetView topLeftCell="A12" workbookViewId="0">
      <selection activeCell="H4" sqref="H4:H74"/>
    </sheetView>
  </sheetViews>
  <sheetFormatPr baseColWidth="10" defaultRowHeight="15" x14ac:dyDescent="0.25"/>
  <cols>
    <col min="1" max="1" width="17.7109375" customWidth="1"/>
    <col min="2" max="2" width="16.140625" bestFit="1" customWidth="1"/>
    <col min="4" max="4" width="14.7109375" customWidth="1"/>
    <col min="6" max="6" width="14.42578125" customWidth="1"/>
    <col min="7" max="7" width="17.5703125" bestFit="1" customWidth="1"/>
    <col min="8" max="8" width="13.28515625" bestFit="1" customWidth="1"/>
    <col min="9" max="10" width="16.140625" bestFit="1" customWidth="1"/>
  </cols>
  <sheetData>
    <row r="3" spans="1:9" s="4" customFormat="1" ht="30" x14ac:dyDescent="0.25">
      <c r="A3" s="3" t="s">
        <v>31</v>
      </c>
      <c r="B3" s="3" t="s">
        <v>0</v>
      </c>
      <c r="C3" s="3" t="s">
        <v>34</v>
      </c>
      <c r="D3" s="3" t="s">
        <v>1</v>
      </c>
      <c r="E3" s="3" t="s">
        <v>35</v>
      </c>
      <c r="F3" s="3" t="s">
        <v>42</v>
      </c>
      <c r="G3" s="3" t="s">
        <v>43</v>
      </c>
      <c r="H3" s="4" t="s">
        <v>1369</v>
      </c>
    </row>
    <row r="4" spans="1:9" x14ac:dyDescent="0.25">
      <c r="A4" t="s">
        <v>57</v>
      </c>
      <c r="B4" t="s">
        <v>44</v>
      </c>
      <c r="C4" t="s">
        <v>58</v>
      </c>
      <c r="D4" s="1">
        <v>45990</v>
      </c>
      <c r="E4" t="s">
        <v>59</v>
      </c>
      <c r="F4" t="s">
        <v>1011</v>
      </c>
      <c r="G4" s="1">
        <v>45991</v>
      </c>
      <c r="H4">
        <v>1395448</v>
      </c>
      <c r="I4" t="s">
        <v>1371</v>
      </c>
    </row>
    <row r="5" spans="1:9" x14ac:dyDescent="0.25">
      <c r="A5" t="s">
        <v>120</v>
      </c>
      <c r="B5" t="s">
        <v>1195</v>
      </c>
      <c r="C5" t="s">
        <v>1199</v>
      </c>
      <c r="D5" s="1">
        <v>45974</v>
      </c>
      <c r="E5" t="s">
        <v>122</v>
      </c>
      <c r="F5" t="s">
        <v>1203</v>
      </c>
      <c r="G5" s="1">
        <v>45992</v>
      </c>
      <c r="H5">
        <v>83824</v>
      </c>
      <c r="I5" t="s">
        <v>1372</v>
      </c>
    </row>
    <row r="6" spans="1:9" x14ac:dyDescent="0.25">
      <c r="A6" t="s">
        <v>120</v>
      </c>
      <c r="B6" t="s">
        <v>1206</v>
      </c>
      <c r="C6" t="s">
        <v>1210</v>
      </c>
      <c r="D6" s="1">
        <v>45974</v>
      </c>
      <c r="E6" t="s">
        <v>122</v>
      </c>
      <c r="F6" t="s">
        <v>1214</v>
      </c>
      <c r="G6" s="1">
        <v>45992</v>
      </c>
      <c r="H6">
        <v>914713</v>
      </c>
      <c r="I6" t="s">
        <v>1372</v>
      </c>
    </row>
    <row r="7" spans="1:9" x14ac:dyDescent="0.25">
      <c r="A7" t="s">
        <v>120</v>
      </c>
      <c r="B7" t="s">
        <v>1225</v>
      </c>
      <c r="C7" t="s">
        <v>1231</v>
      </c>
      <c r="D7" s="1">
        <v>45974</v>
      </c>
      <c r="E7" t="s">
        <v>122</v>
      </c>
      <c r="F7" t="s">
        <v>1235</v>
      </c>
      <c r="G7" s="1">
        <v>45992</v>
      </c>
      <c r="H7">
        <v>1000267</v>
      </c>
      <c r="I7" t="s">
        <v>1372</v>
      </c>
    </row>
    <row r="8" spans="1:9" x14ac:dyDescent="0.25">
      <c r="A8" t="s">
        <v>120</v>
      </c>
      <c r="B8" t="s">
        <v>1082</v>
      </c>
      <c r="C8" t="s">
        <v>1083</v>
      </c>
      <c r="D8" s="1">
        <v>45974</v>
      </c>
      <c r="E8" t="s">
        <v>122</v>
      </c>
      <c r="F8" t="s">
        <v>1086</v>
      </c>
      <c r="G8" s="1">
        <v>45992</v>
      </c>
      <c r="H8">
        <v>1390794</v>
      </c>
      <c r="I8" t="s">
        <v>1372</v>
      </c>
    </row>
    <row r="9" spans="1:9" x14ac:dyDescent="0.25">
      <c r="A9" t="s">
        <v>120</v>
      </c>
      <c r="B9" t="s">
        <v>1265</v>
      </c>
      <c r="C9" t="s">
        <v>1268</v>
      </c>
      <c r="D9" s="1">
        <v>45974</v>
      </c>
      <c r="E9" t="s">
        <v>122</v>
      </c>
      <c r="F9" t="s">
        <v>1272</v>
      </c>
      <c r="G9" s="1">
        <v>45992</v>
      </c>
      <c r="H9">
        <v>31432</v>
      </c>
      <c r="I9" t="s">
        <v>1372</v>
      </c>
    </row>
    <row r="10" spans="1:9" x14ac:dyDescent="0.25">
      <c r="A10" t="s">
        <v>120</v>
      </c>
      <c r="B10" t="s">
        <v>1162</v>
      </c>
      <c r="C10" t="s">
        <v>1166</v>
      </c>
      <c r="D10" s="1">
        <v>45974</v>
      </c>
      <c r="E10" t="s">
        <v>122</v>
      </c>
      <c r="F10" t="s">
        <v>1170</v>
      </c>
      <c r="G10" s="1">
        <v>45992</v>
      </c>
      <c r="H10">
        <v>769232</v>
      </c>
      <c r="I10" t="s">
        <v>1372</v>
      </c>
    </row>
    <row r="11" spans="1:9" x14ac:dyDescent="0.25">
      <c r="A11" t="s">
        <v>120</v>
      </c>
      <c r="B11" t="s">
        <v>1138</v>
      </c>
      <c r="C11" t="s">
        <v>1142</v>
      </c>
      <c r="D11" s="1">
        <v>45974</v>
      </c>
      <c r="E11" t="s">
        <v>122</v>
      </c>
      <c r="F11" t="s">
        <v>1147</v>
      </c>
      <c r="G11" s="1">
        <v>45992</v>
      </c>
      <c r="H11">
        <v>47602</v>
      </c>
      <c r="I11" t="s">
        <v>1372</v>
      </c>
    </row>
    <row r="12" spans="1:9" x14ac:dyDescent="0.25">
      <c r="A12" t="s">
        <v>120</v>
      </c>
      <c r="B12" t="s">
        <v>1184</v>
      </c>
      <c r="C12" t="s">
        <v>1186</v>
      </c>
      <c r="D12" s="1">
        <v>45974</v>
      </c>
      <c r="E12" t="s">
        <v>122</v>
      </c>
      <c r="F12" t="s">
        <v>1190</v>
      </c>
      <c r="G12" s="1">
        <v>45992</v>
      </c>
      <c r="H12">
        <v>52472</v>
      </c>
      <c r="I12" t="s">
        <v>1372</v>
      </c>
    </row>
    <row r="13" spans="1:9" x14ac:dyDescent="0.25">
      <c r="A13" t="s">
        <v>120</v>
      </c>
      <c r="B13" t="s">
        <v>1152</v>
      </c>
      <c r="C13" t="s">
        <v>1154</v>
      </c>
      <c r="D13" s="1">
        <v>45974</v>
      </c>
      <c r="E13" t="s">
        <v>122</v>
      </c>
      <c r="F13" t="s">
        <v>1157</v>
      </c>
      <c r="G13" s="1">
        <v>45992</v>
      </c>
      <c r="H13">
        <v>403350</v>
      </c>
      <c r="I13" t="s">
        <v>1372</v>
      </c>
    </row>
    <row r="14" spans="1:9" x14ac:dyDescent="0.25">
      <c r="A14" t="s">
        <v>120</v>
      </c>
      <c r="B14" t="s">
        <v>1116</v>
      </c>
      <c r="C14" t="s">
        <v>1118</v>
      </c>
      <c r="D14" s="1">
        <v>45974</v>
      </c>
      <c r="E14" t="s">
        <v>122</v>
      </c>
      <c r="F14" t="s">
        <v>1121</v>
      </c>
      <c r="G14" s="1">
        <v>45992</v>
      </c>
      <c r="H14">
        <v>868178</v>
      </c>
      <c r="I14" t="s">
        <v>1372</v>
      </c>
    </row>
    <row r="15" spans="1:9" x14ac:dyDescent="0.25">
      <c r="A15" t="s">
        <v>120</v>
      </c>
      <c r="B15" t="s">
        <v>1277</v>
      </c>
      <c r="C15" t="s">
        <v>1281</v>
      </c>
      <c r="D15" s="1">
        <v>45974</v>
      </c>
      <c r="E15" t="s">
        <v>122</v>
      </c>
      <c r="F15" t="s">
        <v>1283</v>
      </c>
      <c r="G15" s="1">
        <v>45992</v>
      </c>
      <c r="H15">
        <v>40572</v>
      </c>
      <c r="I15" t="s">
        <v>1372</v>
      </c>
    </row>
    <row r="16" spans="1:9" x14ac:dyDescent="0.25">
      <c r="A16" t="s">
        <v>120</v>
      </c>
      <c r="B16" t="s">
        <v>1063</v>
      </c>
      <c r="C16" t="s">
        <v>1064</v>
      </c>
      <c r="D16" s="1">
        <v>45974</v>
      </c>
      <c r="E16" t="s">
        <v>122</v>
      </c>
      <c r="F16" t="s">
        <v>1067</v>
      </c>
      <c r="G16" s="1">
        <v>45992</v>
      </c>
      <c r="H16">
        <v>1027300</v>
      </c>
      <c r="I16" t="s">
        <v>1372</v>
      </c>
    </row>
    <row r="17" spans="1:14" x14ac:dyDescent="0.25">
      <c r="A17" t="s">
        <v>120</v>
      </c>
      <c r="B17" t="s">
        <v>1104</v>
      </c>
      <c r="C17" t="s">
        <v>1107</v>
      </c>
      <c r="D17" s="1">
        <v>45974</v>
      </c>
      <c r="E17" t="s">
        <v>122</v>
      </c>
      <c r="F17" t="s">
        <v>1111</v>
      </c>
      <c r="G17" s="1">
        <v>45992</v>
      </c>
      <c r="H17">
        <v>144814</v>
      </c>
      <c r="I17" t="s">
        <v>1372</v>
      </c>
    </row>
    <row r="18" spans="1:14" x14ac:dyDescent="0.25">
      <c r="A18" t="s">
        <v>120</v>
      </c>
      <c r="B18" t="s">
        <v>1097</v>
      </c>
      <c r="C18" t="s">
        <v>1100</v>
      </c>
      <c r="D18" s="1">
        <v>45974</v>
      </c>
      <c r="E18" t="s">
        <v>122</v>
      </c>
      <c r="F18" t="s">
        <v>1103</v>
      </c>
      <c r="G18" s="1">
        <v>45992</v>
      </c>
      <c r="H18">
        <v>28200</v>
      </c>
      <c r="I18" t="s">
        <v>1372</v>
      </c>
    </row>
    <row r="19" spans="1:14" x14ac:dyDescent="0.25">
      <c r="A19" t="s">
        <v>120</v>
      </c>
      <c r="B19" t="s">
        <v>1288</v>
      </c>
      <c r="C19" t="s">
        <v>1292</v>
      </c>
      <c r="D19" s="1">
        <v>45974</v>
      </c>
      <c r="E19" t="s">
        <v>122</v>
      </c>
      <c r="F19" t="s">
        <v>1294</v>
      </c>
      <c r="G19" s="1">
        <v>45992</v>
      </c>
      <c r="H19">
        <v>6390</v>
      </c>
      <c r="I19" t="s">
        <v>1372</v>
      </c>
    </row>
    <row r="20" spans="1:14" x14ac:dyDescent="0.25">
      <c r="A20" t="s">
        <v>120</v>
      </c>
      <c r="B20" t="s">
        <v>1295</v>
      </c>
      <c r="C20" t="s">
        <v>1296</v>
      </c>
      <c r="D20" s="1">
        <v>45974</v>
      </c>
      <c r="E20" t="s">
        <v>122</v>
      </c>
      <c r="F20" t="s">
        <v>1299</v>
      </c>
      <c r="G20" s="1">
        <v>45992</v>
      </c>
      <c r="H20">
        <v>1229436</v>
      </c>
      <c r="I20" t="s">
        <v>1372</v>
      </c>
    </row>
    <row r="21" spans="1:14" x14ac:dyDescent="0.25">
      <c r="A21" t="s">
        <v>120</v>
      </c>
      <c r="B21" t="s">
        <v>150</v>
      </c>
      <c r="C21" t="s">
        <v>155</v>
      </c>
      <c r="D21" s="1">
        <v>45987</v>
      </c>
      <c r="E21" t="s">
        <v>156</v>
      </c>
      <c r="F21" t="s">
        <v>1013</v>
      </c>
      <c r="G21" s="1">
        <v>45988</v>
      </c>
      <c r="H21">
        <v>65970</v>
      </c>
      <c r="I21" t="s">
        <v>1370</v>
      </c>
    </row>
    <row r="22" spans="1:14" x14ac:dyDescent="0.25">
      <c r="A22" t="s">
        <v>120</v>
      </c>
      <c r="B22" t="s">
        <v>116</v>
      </c>
      <c r="C22" t="s">
        <v>121</v>
      </c>
      <c r="D22" s="1">
        <v>45987</v>
      </c>
      <c r="E22" t="s">
        <v>122</v>
      </c>
      <c r="F22" s="5" t="s">
        <v>1012</v>
      </c>
      <c r="G22" s="1">
        <v>45988</v>
      </c>
      <c r="H22">
        <v>689118</v>
      </c>
      <c r="I22" t="s">
        <v>1372</v>
      </c>
    </row>
    <row r="23" spans="1:14" x14ac:dyDescent="0.25">
      <c r="A23" t="s">
        <v>120</v>
      </c>
      <c r="B23" t="s">
        <v>161</v>
      </c>
      <c r="C23" t="s">
        <v>168</v>
      </c>
      <c r="D23" s="1">
        <v>45987</v>
      </c>
      <c r="E23" t="s">
        <v>122</v>
      </c>
      <c r="F23" t="s">
        <v>1014</v>
      </c>
      <c r="G23" s="1">
        <v>45988</v>
      </c>
      <c r="H23">
        <v>132840</v>
      </c>
      <c r="I23" t="s">
        <v>1370</v>
      </c>
      <c r="N23" t="s">
        <v>1027</v>
      </c>
    </row>
    <row r="24" spans="1:14" x14ac:dyDescent="0.25">
      <c r="A24" t="s">
        <v>120</v>
      </c>
      <c r="B24" t="s">
        <v>172</v>
      </c>
      <c r="C24" t="s">
        <v>174</v>
      </c>
      <c r="D24" s="1">
        <v>45987</v>
      </c>
      <c r="E24" t="s">
        <v>122</v>
      </c>
      <c r="F24" t="s">
        <v>1015</v>
      </c>
      <c r="G24" s="1">
        <v>45988</v>
      </c>
      <c r="H24">
        <v>1553425</v>
      </c>
      <c r="I24" t="s">
        <v>1370</v>
      </c>
    </row>
    <row r="25" spans="1:14" x14ac:dyDescent="0.25">
      <c r="A25" t="s">
        <v>120</v>
      </c>
      <c r="B25" t="s">
        <v>208</v>
      </c>
      <c r="C25" t="s">
        <v>215</v>
      </c>
      <c r="D25" s="1">
        <v>45988</v>
      </c>
      <c r="E25" t="s">
        <v>122</v>
      </c>
      <c r="F25" t="s">
        <v>1016</v>
      </c>
      <c r="G25" s="1">
        <v>45989</v>
      </c>
      <c r="H25">
        <v>1022136</v>
      </c>
      <c r="I25" t="s">
        <v>1370</v>
      </c>
    </row>
    <row r="26" spans="1:14" x14ac:dyDescent="0.25">
      <c r="A26" t="s">
        <v>120</v>
      </c>
      <c r="B26" t="s">
        <v>245</v>
      </c>
      <c r="C26" t="s">
        <v>247</v>
      </c>
      <c r="D26" s="1">
        <v>45988</v>
      </c>
      <c r="E26" t="s">
        <v>122</v>
      </c>
      <c r="F26" t="s">
        <v>1017</v>
      </c>
      <c r="G26" s="1">
        <v>45989</v>
      </c>
      <c r="H26">
        <v>1160404</v>
      </c>
      <c r="I26" t="s">
        <v>1370</v>
      </c>
    </row>
    <row r="27" spans="1:14" x14ac:dyDescent="0.25">
      <c r="A27" t="s">
        <v>120</v>
      </c>
      <c r="B27" t="s">
        <v>261</v>
      </c>
      <c r="C27" t="s">
        <v>267</v>
      </c>
      <c r="D27" s="1">
        <v>45988</v>
      </c>
      <c r="E27" t="s">
        <v>268</v>
      </c>
      <c r="F27" t="s">
        <v>1018</v>
      </c>
      <c r="G27" s="1">
        <v>45989</v>
      </c>
      <c r="H27">
        <v>2106043</v>
      </c>
      <c r="I27" t="s">
        <v>1370</v>
      </c>
    </row>
    <row r="28" spans="1:14" x14ac:dyDescent="0.25">
      <c r="A28" t="s">
        <v>120</v>
      </c>
      <c r="B28" t="s">
        <v>306</v>
      </c>
      <c r="C28" t="s">
        <v>311</v>
      </c>
      <c r="D28" s="1">
        <v>45988</v>
      </c>
      <c r="E28" t="s">
        <v>122</v>
      </c>
      <c r="F28" t="s">
        <v>1019</v>
      </c>
      <c r="G28" s="1">
        <v>45989</v>
      </c>
      <c r="H28">
        <v>130560</v>
      </c>
      <c r="I28" t="s">
        <v>1370</v>
      </c>
    </row>
    <row r="29" spans="1:14" x14ac:dyDescent="0.25">
      <c r="A29" t="s">
        <v>120</v>
      </c>
      <c r="B29" t="s">
        <v>315</v>
      </c>
      <c r="C29" t="s">
        <v>320</v>
      </c>
      <c r="D29" s="1">
        <v>45988</v>
      </c>
      <c r="E29" t="s">
        <v>122</v>
      </c>
      <c r="F29" t="s">
        <v>1020</v>
      </c>
      <c r="G29" s="1">
        <v>45989</v>
      </c>
      <c r="H29">
        <v>1834361</v>
      </c>
      <c r="I29" t="s">
        <v>1370</v>
      </c>
    </row>
    <row r="30" spans="1:14" x14ac:dyDescent="0.25">
      <c r="A30" t="s">
        <v>120</v>
      </c>
      <c r="B30" t="s">
        <v>393</v>
      </c>
      <c r="C30" t="s">
        <v>398</v>
      </c>
      <c r="D30" s="1">
        <v>45988</v>
      </c>
      <c r="E30" t="s">
        <v>399</v>
      </c>
      <c r="F30" t="s">
        <v>1022</v>
      </c>
      <c r="G30" s="1">
        <v>45989</v>
      </c>
      <c r="H30">
        <v>1090213</v>
      </c>
      <c r="I30" t="s">
        <v>1370</v>
      </c>
    </row>
    <row r="31" spans="1:14" x14ac:dyDescent="0.25">
      <c r="A31" t="s">
        <v>120</v>
      </c>
      <c r="B31" t="s">
        <v>430</v>
      </c>
      <c r="C31" t="s">
        <v>435</v>
      </c>
      <c r="D31" s="1">
        <v>45988</v>
      </c>
      <c r="E31" t="s">
        <v>122</v>
      </c>
      <c r="F31" t="s">
        <v>1023</v>
      </c>
      <c r="G31" s="1">
        <v>45989</v>
      </c>
      <c r="H31">
        <v>139972</v>
      </c>
      <c r="I31" t="s">
        <v>1370</v>
      </c>
    </row>
    <row r="32" spans="1:14" x14ac:dyDescent="0.25">
      <c r="A32" t="s">
        <v>120</v>
      </c>
      <c r="B32" t="s">
        <v>447</v>
      </c>
      <c r="C32" t="s">
        <v>448</v>
      </c>
      <c r="D32" s="1">
        <v>45989</v>
      </c>
      <c r="E32" t="s">
        <v>122</v>
      </c>
      <c r="F32" t="s">
        <v>1024</v>
      </c>
      <c r="G32" s="1">
        <v>45990</v>
      </c>
      <c r="H32">
        <v>268205</v>
      </c>
      <c r="I32" t="s">
        <v>1370</v>
      </c>
    </row>
    <row r="33" spans="1:9" x14ac:dyDescent="0.25">
      <c r="A33" t="s">
        <v>120</v>
      </c>
      <c r="B33" t="s">
        <v>464</v>
      </c>
      <c r="C33" t="s">
        <v>467</v>
      </c>
      <c r="D33" s="1">
        <v>45989</v>
      </c>
      <c r="E33" t="s">
        <v>268</v>
      </c>
      <c r="F33" t="s">
        <v>1025</v>
      </c>
      <c r="G33" s="1">
        <v>45990</v>
      </c>
      <c r="H33">
        <v>336006</v>
      </c>
      <c r="I33" t="s">
        <v>1370</v>
      </c>
    </row>
    <row r="34" spans="1:9" x14ac:dyDescent="0.25">
      <c r="A34" t="s">
        <v>120</v>
      </c>
      <c r="B34" t="s">
        <v>480</v>
      </c>
      <c r="C34" t="s">
        <v>484</v>
      </c>
      <c r="D34" s="1">
        <v>45989</v>
      </c>
      <c r="E34" t="s">
        <v>122</v>
      </c>
      <c r="F34" t="s">
        <v>1026</v>
      </c>
      <c r="G34" s="1">
        <v>45990</v>
      </c>
      <c r="H34">
        <v>786042</v>
      </c>
      <c r="I34" t="s">
        <v>1370</v>
      </c>
    </row>
    <row r="35" spans="1:9" x14ac:dyDescent="0.25">
      <c r="A35" t="s">
        <v>120</v>
      </c>
      <c r="B35" t="s">
        <v>351</v>
      </c>
      <c r="C35" t="s">
        <v>356</v>
      </c>
      <c r="D35" s="1">
        <v>45989</v>
      </c>
      <c r="E35" t="s">
        <v>122</v>
      </c>
      <c r="F35" t="s">
        <v>1021</v>
      </c>
      <c r="G35" s="1">
        <v>45990</v>
      </c>
      <c r="H35">
        <v>8143401</v>
      </c>
      <c r="I35" t="s">
        <v>1370</v>
      </c>
    </row>
    <row r="36" spans="1:9" x14ac:dyDescent="0.25">
      <c r="A36" t="s">
        <v>120</v>
      </c>
      <c r="B36" t="s">
        <v>511</v>
      </c>
      <c r="C36" t="s">
        <v>515</v>
      </c>
      <c r="D36" s="1">
        <v>45989</v>
      </c>
      <c r="E36" t="s">
        <v>122</v>
      </c>
      <c r="F36" t="s">
        <v>1027</v>
      </c>
      <c r="G36" s="1">
        <v>45990</v>
      </c>
      <c r="H36">
        <v>171346</v>
      </c>
      <c r="I36" t="s">
        <v>1370</v>
      </c>
    </row>
    <row r="37" spans="1:9" x14ac:dyDescent="0.25">
      <c r="A37" t="s">
        <v>120</v>
      </c>
      <c r="B37" t="s">
        <v>527</v>
      </c>
      <c r="C37" t="s">
        <v>534</v>
      </c>
      <c r="D37" s="1">
        <v>45990</v>
      </c>
      <c r="E37" t="s">
        <v>122</v>
      </c>
      <c r="F37" t="s">
        <v>1028</v>
      </c>
      <c r="G37" s="1">
        <v>45991</v>
      </c>
      <c r="H37">
        <v>181297</v>
      </c>
      <c r="I37" t="s">
        <v>1370</v>
      </c>
    </row>
    <row r="38" spans="1:9" x14ac:dyDescent="0.25">
      <c r="A38" t="s">
        <v>120</v>
      </c>
      <c r="B38" t="s">
        <v>547</v>
      </c>
      <c r="C38" t="s">
        <v>552</v>
      </c>
      <c r="D38" s="1">
        <v>45990</v>
      </c>
      <c r="E38" t="s">
        <v>122</v>
      </c>
      <c r="F38" t="s">
        <v>1029</v>
      </c>
      <c r="G38" s="1">
        <v>45991</v>
      </c>
      <c r="H38">
        <v>622866</v>
      </c>
      <c r="I38" t="s">
        <v>1370</v>
      </c>
    </row>
    <row r="39" spans="1:9" x14ac:dyDescent="0.25">
      <c r="A39" t="s">
        <v>120</v>
      </c>
      <c r="B39" t="s">
        <v>559</v>
      </c>
      <c r="C39" t="s">
        <v>560</v>
      </c>
      <c r="D39" s="1">
        <v>45990</v>
      </c>
      <c r="E39" t="s">
        <v>122</v>
      </c>
      <c r="F39" t="s">
        <v>1030</v>
      </c>
      <c r="G39" s="1">
        <v>45991</v>
      </c>
      <c r="H39">
        <v>147750</v>
      </c>
      <c r="I39" t="s">
        <v>1370</v>
      </c>
    </row>
    <row r="40" spans="1:9" x14ac:dyDescent="0.25">
      <c r="A40" t="s">
        <v>571</v>
      </c>
      <c r="B40" t="s">
        <v>566</v>
      </c>
      <c r="C40" t="s">
        <v>572</v>
      </c>
      <c r="D40" s="1">
        <v>45990</v>
      </c>
      <c r="E40" t="s">
        <v>573</v>
      </c>
      <c r="F40" t="s">
        <v>1031</v>
      </c>
      <c r="G40" s="1">
        <v>45991</v>
      </c>
      <c r="H40">
        <v>922397</v>
      </c>
      <c r="I40" t="s">
        <v>1370</v>
      </c>
    </row>
    <row r="41" spans="1:9" x14ac:dyDescent="0.25">
      <c r="A41" t="s">
        <v>619</v>
      </c>
      <c r="B41" t="s">
        <v>617</v>
      </c>
      <c r="C41" t="s">
        <v>620</v>
      </c>
      <c r="D41" s="1">
        <v>45990</v>
      </c>
      <c r="E41" t="s">
        <v>621</v>
      </c>
      <c r="F41" t="s">
        <v>1032</v>
      </c>
      <c r="G41" s="1">
        <v>45991</v>
      </c>
      <c r="H41">
        <v>190268</v>
      </c>
      <c r="I41" t="s">
        <v>1370</v>
      </c>
    </row>
    <row r="42" spans="1:9" x14ac:dyDescent="0.25">
      <c r="A42" t="s">
        <v>619</v>
      </c>
      <c r="B42" t="s">
        <v>629</v>
      </c>
      <c r="C42" t="s">
        <v>634</v>
      </c>
      <c r="D42" s="1">
        <v>45990</v>
      </c>
      <c r="E42" t="s">
        <v>621</v>
      </c>
      <c r="F42" t="s">
        <v>1033</v>
      </c>
      <c r="G42" s="1">
        <v>45991</v>
      </c>
      <c r="H42">
        <v>9884</v>
      </c>
      <c r="I42" t="s">
        <v>1370</v>
      </c>
    </row>
    <row r="43" spans="1:9" x14ac:dyDescent="0.25">
      <c r="A43" t="s">
        <v>619</v>
      </c>
      <c r="B43" t="s">
        <v>638</v>
      </c>
      <c r="C43" t="s">
        <v>639</v>
      </c>
      <c r="D43" s="1">
        <v>45990</v>
      </c>
      <c r="E43" t="s">
        <v>621</v>
      </c>
      <c r="F43" t="s">
        <v>1034</v>
      </c>
      <c r="G43" s="1">
        <v>45991</v>
      </c>
      <c r="H43">
        <v>577808</v>
      </c>
      <c r="I43" t="s">
        <v>1370</v>
      </c>
    </row>
    <row r="44" spans="1:9" x14ac:dyDescent="0.25">
      <c r="A44" t="s">
        <v>619</v>
      </c>
      <c r="B44" t="s">
        <v>652</v>
      </c>
      <c r="C44" t="s">
        <v>656</v>
      </c>
      <c r="D44" s="1">
        <v>45990</v>
      </c>
      <c r="E44" t="s">
        <v>621</v>
      </c>
      <c r="F44" t="s">
        <v>1035</v>
      </c>
      <c r="G44" s="1">
        <v>45991</v>
      </c>
      <c r="H44">
        <v>423795</v>
      </c>
      <c r="I44" t="s">
        <v>1370</v>
      </c>
    </row>
    <row r="45" spans="1:9" x14ac:dyDescent="0.25">
      <c r="A45" t="s">
        <v>619</v>
      </c>
      <c r="B45" t="s">
        <v>669</v>
      </c>
      <c r="C45" t="s">
        <v>670</v>
      </c>
      <c r="D45" s="1">
        <v>45990</v>
      </c>
      <c r="E45" t="s">
        <v>621</v>
      </c>
      <c r="F45" t="s">
        <v>1036</v>
      </c>
      <c r="G45" s="1">
        <v>45991</v>
      </c>
      <c r="H45">
        <v>76957</v>
      </c>
      <c r="I45" t="s">
        <v>1370</v>
      </c>
    </row>
    <row r="46" spans="1:9" x14ac:dyDescent="0.25">
      <c r="A46" t="s">
        <v>619</v>
      </c>
      <c r="B46" t="s">
        <v>680</v>
      </c>
      <c r="C46" t="s">
        <v>683</v>
      </c>
      <c r="D46" s="1">
        <v>45990</v>
      </c>
      <c r="E46" t="s">
        <v>621</v>
      </c>
      <c r="F46" t="s">
        <v>1037</v>
      </c>
      <c r="G46" s="1">
        <v>45991</v>
      </c>
      <c r="H46">
        <v>87083</v>
      </c>
      <c r="I46" t="s">
        <v>1370</v>
      </c>
    </row>
    <row r="47" spans="1:9" x14ac:dyDescent="0.25">
      <c r="A47" t="s">
        <v>619</v>
      </c>
      <c r="B47" t="s">
        <v>687</v>
      </c>
      <c r="C47" t="s">
        <v>690</v>
      </c>
      <c r="D47" s="1">
        <v>45990</v>
      </c>
      <c r="E47" t="s">
        <v>621</v>
      </c>
      <c r="F47" t="s">
        <v>1038</v>
      </c>
      <c r="G47" s="1">
        <v>45991</v>
      </c>
      <c r="H47">
        <v>144332</v>
      </c>
      <c r="I47" t="s">
        <v>1370</v>
      </c>
    </row>
    <row r="48" spans="1:9" x14ac:dyDescent="0.25">
      <c r="A48" t="s">
        <v>619</v>
      </c>
      <c r="B48" t="s">
        <v>699</v>
      </c>
      <c r="C48" t="s">
        <v>704</v>
      </c>
      <c r="D48" s="1">
        <v>45990</v>
      </c>
      <c r="E48" t="s">
        <v>621</v>
      </c>
      <c r="F48" t="s">
        <v>1039</v>
      </c>
      <c r="G48" s="1">
        <v>45991</v>
      </c>
      <c r="H48">
        <v>12400</v>
      </c>
      <c r="I48" t="s">
        <v>1370</v>
      </c>
    </row>
    <row r="49" spans="1:9" x14ac:dyDescent="0.25">
      <c r="A49" t="s">
        <v>619</v>
      </c>
      <c r="B49" t="s">
        <v>708</v>
      </c>
      <c r="C49" t="s">
        <v>713</v>
      </c>
      <c r="D49" s="1">
        <v>45990</v>
      </c>
      <c r="E49" t="s">
        <v>621</v>
      </c>
      <c r="F49" t="s">
        <v>1040</v>
      </c>
      <c r="G49" s="1">
        <v>45991</v>
      </c>
      <c r="H49">
        <v>114714</v>
      </c>
      <c r="I49" t="s">
        <v>1370</v>
      </c>
    </row>
    <row r="50" spans="1:9" x14ac:dyDescent="0.25">
      <c r="A50" t="s">
        <v>619</v>
      </c>
      <c r="B50" t="s">
        <v>725</v>
      </c>
      <c r="C50" t="s">
        <v>729</v>
      </c>
      <c r="D50" s="1">
        <v>45990</v>
      </c>
      <c r="E50" t="s">
        <v>730</v>
      </c>
      <c r="F50" t="s">
        <v>1041</v>
      </c>
      <c r="G50" s="1">
        <v>45991</v>
      </c>
      <c r="H50">
        <v>347790</v>
      </c>
      <c r="I50" t="s">
        <v>1370</v>
      </c>
    </row>
    <row r="51" spans="1:9" x14ac:dyDescent="0.25">
      <c r="A51" t="s">
        <v>619</v>
      </c>
      <c r="B51" t="s">
        <v>739</v>
      </c>
      <c r="C51" t="s">
        <v>740</v>
      </c>
      <c r="D51" s="1">
        <v>45990</v>
      </c>
      <c r="E51" t="s">
        <v>730</v>
      </c>
      <c r="F51" t="s">
        <v>1042</v>
      </c>
      <c r="G51" s="1">
        <v>45991</v>
      </c>
      <c r="H51">
        <v>161440</v>
      </c>
      <c r="I51" t="s">
        <v>1370</v>
      </c>
    </row>
    <row r="52" spans="1:9" x14ac:dyDescent="0.25">
      <c r="A52" t="s">
        <v>619</v>
      </c>
      <c r="B52" t="s">
        <v>746</v>
      </c>
      <c r="C52" t="s">
        <v>749</v>
      </c>
      <c r="D52" s="1">
        <v>45990</v>
      </c>
      <c r="E52" t="s">
        <v>730</v>
      </c>
      <c r="F52" t="s">
        <v>1043</v>
      </c>
      <c r="G52" s="1">
        <v>45991</v>
      </c>
      <c r="H52">
        <v>9150</v>
      </c>
      <c r="I52" t="s">
        <v>1370</v>
      </c>
    </row>
    <row r="53" spans="1:9" x14ac:dyDescent="0.25">
      <c r="A53" t="s">
        <v>619</v>
      </c>
      <c r="B53" t="s">
        <v>753</v>
      </c>
      <c r="C53" t="s">
        <v>754</v>
      </c>
      <c r="D53" s="1">
        <v>45990</v>
      </c>
      <c r="E53" t="s">
        <v>730</v>
      </c>
      <c r="F53" t="s">
        <v>1044</v>
      </c>
      <c r="G53" s="1">
        <v>45991</v>
      </c>
      <c r="H53">
        <v>72887</v>
      </c>
      <c r="I53" t="s">
        <v>1372</v>
      </c>
    </row>
    <row r="54" spans="1:9" x14ac:dyDescent="0.25">
      <c r="A54" t="s">
        <v>619</v>
      </c>
      <c r="B54" t="s">
        <v>761</v>
      </c>
      <c r="C54" t="s">
        <v>762</v>
      </c>
      <c r="D54" s="1">
        <v>45990</v>
      </c>
      <c r="E54" t="s">
        <v>730</v>
      </c>
      <c r="F54" t="s">
        <v>1045</v>
      </c>
      <c r="G54" s="1">
        <v>45991</v>
      </c>
      <c r="H54">
        <v>424840</v>
      </c>
      <c r="I54" t="s">
        <v>1370</v>
      </c>
    </row>
    <row r="55" spans="1:9" x14ac:dyDescent="0.25">
      <c r="A55" t="s">
        <v>619</v>
      </c>
      <c r="B55" t="s">
        <v>778</v>
      </c>
      <c r="C55" t="s">
        <v>779</v>
      </c>
      <c r="D55" s="1">
        <v>45990</v>
      </c>
      <c r="E55" t="s">
        <v>730</v>
      </c>
      <c r="F55" t="s">
        <v>1046</v>
      </c>
      <c r="G55" s="1">
        <v>45991</v>
      </c>
      <c r="H55">
        <v>336405</v>
      </c>
      <c r="I55" t="s">
        <v>1370</v>
      </c>
    </row>
    <row r="56" spans="1:9" x14ac:dyDescent="0.25">
      <c r="A56" t="s">
        <v>619</v>
      </c>
      <c r="B56" t="s">
        <v>790</v>
      </c>
      <c r="C56" t="s">
        <v>791</v>
      </c>
      <c r="D56" s="1">
        <v>45990</v>
      </c>
      <c r="E56" t="s">
        <v>730</v>
      </c>
      <c r="F56" t="s">
        <v>1047</v>
      </c>
      <c r="G56" s="1">
        <v>45991</v>
      </c>
      <c r="H56">
        <v>522171</v>
      </c>
      <c r="I56" t="s">
        <v>1370</v>
      </c>
    </row>
    <row r="57" spans="1:9" x14ac:dyDescent="0.25">
      <c r="A57" t="s">
        <v>619</v>
      </c>
      <c r="B57" t="s">
        <v>806</v>
      </c>
      <c r="C57" t="s">
        <v>807</v>
      </c>
      <c r="D57" s="1">
        <v>45990</v>
      </c>
      <c r="E57" t="s">
        <v>730</v>
      </c>
      <c r="F57" t="s">
        <v>1048</v>
      </c>
      <c r="G57" s="1">
        <v>45991</v>
      </c>
      <c r="H57">
        <v>304440</v>
      </c>
      <c r="I57" t="s">
        <v>1370</v>
      </c>
    </row>
    <row r="58" spans="1:9" x14ac:dyDescent="0.25">
      <c r="A58" t="s">
        <v>619</v>
      </c>
      <c r="B58" t="s">
        <v>809</v>
      </c>
      <c r="C58" t="s">
        <v>811</v>
      </c>
      <c r="D58" s="1">
        <v>45990</v>
      </c>
      <c r="E58" t="s">
        <v>730</v>
      </c>
      <c r="F58" t="s">
        <v>1049</v>
      </c>
      <c r="G58" s="1">
        <v>45991</v>
      </c>
      <c r="H58">
        <v>1135271</v>
      </c>
      <c r="I58" t="s">
        <v>1370</v>
      </c>
    </row>
    <row r="59" spans="1:9" x14ac:dyDescent="0.25">
      <c r="A59" t="s">
        <v>619</v>
      </c>
      <c r="B59" t="s">
        <v>818</v>
      </c>
      <c r="C59" t="s">
        <v>819</v>
      </c>
      <c r="D59" s="1">
        <v>45990</v>
      </c>
      <c r="E59" t="s">
        <v>730</v>
      </c>
      <c r="F59" t="s">
        <v>1050</v>
      </c>
      <c r="G59" s="1">
        <v>45991</v>
      </c>
      <c r="H59">
        <v>184858</v>
      </c>
      <c r="I59" t="s">
        <v>1370</v>
      </c>
    </row>
    <row r="60" spans="1:9" x14ac:dyDescent="0.25">
      <c r="A60" t="s">
        <v>619</v>
      </c>
      <c r="B60" t="s">
        <v>828</v>
      </c>
      <c r="C60" t="s">
        <v>832</v>
      </c>
      <c r="D60" s="1">
        <v>45991</v>
      </c>
      <c r="E60" t="s">
        <v>730</v>
      </c>
      <c r="F60" t="s">
        <v>1051</v>
      </c>
      <c r="G60" s="1">
        <v>45992</v>
      </c>
      <c r="H60">
        <v>592498</v>
      </c>
      <c r="I60" t="s">
        <v>1372</v>
      </c>
    </row>
    <row r="61" spans="1:9" x14ac:dyDescent="0.25">
      <c r="A61" t="s">
        <v>619</v>
      </c>
      <c r="B61" t="s">
        <v>848</v>
      </c>
      <c r="C61" t="s">
        <v>852</v>
      </c>
      <c r="D61" s="1">
        <v>45991</v>
      </c>
      <c r="E61" t="s">
        <v>730</v>
      </c>
      <c r="F61" t="s">
        <v>1052</v>
      </c>
      <c r="G61" s="1">
        <v>45992</v>
      </c>
      <c r="H61">
        <v>1491700</v>
      </c>
      <c r="I61" t="s">
        <v>1370</v>
      </c>
    </row>
    <row r="62" spans="1:9" x14ac:dyDescent="0.25">
      <c r="A62" t="s">
        <v>619</v>
      </c>
      <c r="B62" t="s">
        <v>872</v>
      </c>
      <c r="C62" t="s">
        <v>873</v>
      </c>
      <c r="D62" s="1">
        <v>45991</v>
      </c>
      <c r="E62" t="s">
        <v>730</v>
      </c>
      <c r="F62" t="s">
        <v>1053</v>
      </c>
      <c r="G62" s="1">
        <v>45992</v>
      </c>
      <c r="H62">
        <v>3656280</v>
      </c>
      <c r="I62" t="s">
        <v>1372</v>
      </c>
    </row>
    <row r="63" spans="1:9" x14ac:dyDescent="0.25">
      <c r="A63" t="s">
        <v>619</v>
      </c>
      <c r="B63" t="s">
        <v>892</v>
      </c>
      <c r="C63" t="s">
        <v>895</v>
      </c>
      <c r="D63" s="1">
        <v>45991</v>
      </c>
      <c r="E63" t="s">
        <v>730</v>
      </c>
      <c r="F63" t="s">
        <v>1054</v>
      </c>
      <c r="G63" s="1">
        <v>45992</v>
      </c>
      <c r="H63">
        <v>1101690</v>
      </c>
      <c r="I63" t="s">
        <v>1370</v>
      </c>
    </row>
    <row r="64" spans="1:9" x14ac:dyDescent="0.25">
      <c r="A64" t="s">
        <v>914</v>
      </c>
      <c r="B64" t="s">
        <v>1309</v>
      </c>
      <c r="C64" t="s">
        <v>1310</v>
      </c>
      <c r="D64" s="1">
        <v>45974</v>
      </c>
      <c r="E64" t="s">
        <v>916</v>
      </c>
      <c r="F64" t="s">
        <v>1313</v>
      </c>
      <c r="G64" s="1">
        <v>45992</v>
      </c>
      <c r="H64">
        <v>305806</v>
      </c>
      <c r="I64" t="s">
        <v>1370</v>
      </c>
    </row>
    <row r="65" spans="1:9" x14ac:dyDescent="0.25">
      <c r="A65" t="s">
        <v>914</v>
      </c>
      <c r="B65" t="s">
        <v>1324</v>
      </c>
      <c r="C65" t="s">
        <v>1325</v>
      </c>
      <c r="D65" s="1">
        <v>45974</v>
      </c>
      <c r="E65" t="s">
        <v>916</v>
      </c>
      <c r="F65" t="s">
        <v>1328</v>
      </c>
      <c r="G65" s="1">
        <v>45992</v>
      </c>
      <c r="H65">
        <v>1174702</v>
      </c>
      <c r="I65" t="s">
        <v>1370</v>
      </c>
    </row>
    <row r="66" spans="1:9" x14ac:dyDescent="0.25">
      <c r="A66" t="s">
        <v>914</v>
      </c>
      <c r="B66" t="s">
        <v>1354</v>
      </c>
      <c r="C66" t="s">
        <v>1357</v>
      </c>
      <c r="D66" s="1">
        <v>45974</v>
      </c>
      <c r="E66" t="s">
        <v>916</v>
      </c>
      <c r="F66" t="s">
        <v>1361</v>
      </c>
      <c r="G66" s="1">
        <v>45992</v>
      </c>
      <c r="H66">
        <v>540404</v>
      </c>
      <c r="I66" t="s">
        <v>1370</v>
      </c>
    </row>
    <row r="67" spans="1:9" x14ac:dyDescent="0.25">
      <c r="A67" t="s">
        <v>914</v>
      </c>
      <c r="B67" t="s">
        <v>934</v>
      </c>
      <c r="C67" t="s">
        <v>938</v>
      </c>
      <c r="D67" s="1">
        <v>45988</v>
      </c>
      <c r="E67" t="s">
        <v>939</v>
      </c>
      <c r="F67" t="s">
        <v>1056</v>
      </c>
      <c r="G67" s="1">
        <v>45989</v>
      </c>
      <c r="H67">
        <v>271080</v>
      </c>
      <c r="I67" t="s">
        <v>1370</v>
      </c>
    </row>
    <row r="68" spans="1:9" x14ac:dyDescent="0.25">
      <c r="A68" t="s">
        <v>914</v>
      </c>
      <c r="B68" t="s">
        <v>944</v>
      </c>
      <c r="C68" t="s">
        <v>945</v>
      </c>
      <c r="D68" s="1">
        <v>45989</v>
      </c>
      <c r="E68" t="s">
        <v>916</v>
      </c>
      <c r="F68" t="s">
        <v>1057</v>
      </c>
      <c r="G68" s="1">
        <v>45990</v>
      </c>
      <c r="H68">
        <v>173921</v>
      </c>
      <c r="I68" t="s">
        <v>1370</v>
      </c>
    </row>
    <row r="69" spans="1:9" x14ac:dyDescent="0.25">
      <c r="A69" t="s">
        <v>914</v>
      </c>
      <c r="B69" t="s">
        <v>965</v>
      </c>
      <c r="C69" t="s">
        <v>968</v>
      </c>
      <c r="D69" s="1">
        <v>45989</v>
      </c>
      <c r="E69" t="s">
        <v>916</v>
      </c>
      <c r="F69" t="s">
        <v>1059</v>
      </c>
      <c r="G69" s="1">
        <v>45990</v>
      </c>
      <c r="H69">
        <v>116760</v>
      </c>
      <c r="I69" t="s">
        <v>1370</v>
      </c>
    </row>
    <row r="70" spans="1:9" x14ac:dyDescent="0.25">
      <c r="A70" t="s">
        <v>914</v>
      </c>
      <c r="B70" t="s">
        <v>912</v>
      </c>
      <c r="C70" t="s">
        <v>915</v>
      </c>
      <c r="D70" s="1">
        <v>45989</v>
      </c>
      <c r="E70" t="s">
        <v>916</v>
      </c>
      <c r="F70" t="s">
        <v>1055</v>
      </c>
      <c r="G70" s="1">
        <v>45990</v>
      </c>
      <c r="H70">
        <v>744069</v>
      </c>
      <c r="I70" t="s">
        <v>1370</v>
      </c>
    </row>
    <row r="71" spans="1:9" x14ac:dyDescent="0.25">
      <c r="A71" t="s">
        <v>914</v>
      </c>
      <c r="B71" t="s">
        <v>961</v>
      </c>
      <c r="C71" t="s">
        <v>962</v>
      </c>
      <c r="D71" s="1">
        <v>45990</v>
      </c>
      <c r="E71" t="s">
        <v>916</v>
      </c>
      <c r="F71" t="s">
        <v>1058</v>
      </c>
      <c r="G71" s="1">
        <v>45991</v>
      </c>
      <c r="H71">
        <v>2087726</v>
      </c>
      <c r="I71" t="s">
        <v>1370</v>
      </c>
    </row>
    <row r="72" spans="1:9" x14ac:dyDescent="0.25">
      <c r="A72" t="s">
        <v>971</v>
      </c>
      <c r="B72" t="s">
        <v>969</v>
      </c>
      <c r="C72" t="s">
        <v>972</v>
      </c>
      <c r="D72" s="1">
        <v>45990</v>
      </c>
      <c r="E72" t="s">
        <v>973</v>
      </c>
      <c r="F72" t="s">
        <v>1060</v>
      </c>
      <c r="G72" s="1">
        <v>45991</v>
      </c>
      <c r="H72">
        <v>307058</v>
      </c>
      <c r="I72" t="s">
        <v>1370</v>
      </c>
    </row>
    <row r="73" spans="1:9" x14ac:dyDescent="0.25">
      <c r="A73" t="s">
        <v>971</v>
      </c>
      <c r="B73" t="s">
        <v>981</v>
      </c>
      <c r="C73" t="s">
        <v>983</v>
      </c>
      <c r="D73" s="1">
        <v>45990</v>
      </c>
      <c r="E73" t="s">
        <v>973</v>
      </c>
      <c r="F73" t="s">
        <v>1061</v>
      </c>
      <c r="G73" s="1">
        <v>45991</v>
      </c>
      <c r="H73">
        <v>419092</v>
      </c>
      <c r="I73" t="s">
        <v>1370</v>
      </c>
    </row>
    <row r="74" spans="1:9" x14ac:dyDescent="0.25">
      <c r="A74" t="s">
        <v>971</v>
      </c>
      <c r="B74" t="s">
        <v>998</v>
      </c>
      <c r="C74" t="s">
        <v>999</v>
      </c>
      <c r="D74" s="1">
        <v>45990</v>
      </c>
      <c r="E74" t="s">
        <v>973</v>
      </c>
      <c r="F74" t="s">
        <v>1062</v>
      </c>
      <c r="G74" s="1">
        <v>45991</v>
      </c>
      <c r="H74">
        <v>729552</v>
      </c>
      <c r="I74" t="s">
        <v>1370</v>
      </c>
    </row>
    <row r="75" spans="1:9" x14ac:dyDescent="0.25">
      <c r="A75" t="s">
        <v>1368</v>
      </c>
      <c r="H75">
        <v>49787207</v>
      </c>
    </row>
  </sheetData>
  <autoFilter ref="A3:I75" xr:uid="{FE47FC28-5992-4142-9F2C-2DD3AF87C333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9EB18-4E0D-47E5-8785-A3B505DFA515}">
  <dimension ref="A1:BE400"/>
  <sheetViews>
    <sheetView tabSelected="1" topLeftCell="AM1" workbookViewId="0">
      <pane ySplit="1" topLeftCell="A105" activePane="bottomLeft" state="frozen"/>
      <selection pane="bottomLeft" activeCell="BA415" sqref="BA415"/>
    </sheetView>
  </sheetViews>
  <sheetFormatPr baseColWidth="10" defaultRowHeight="15" x14ac:dyDescent="0.25"/>
  <cols>
    <col min="40" max="40" width="30.140625" customWidth="1"/>
    <col min="44" max="44" width="11.42578125" style="1"/>
    <col min="45" max="45" width="0" hidden="1" customWidth="1"/>
  </cols>
  <sheetData>
    <row r="1" spans="1:57" ht="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s="1" t="s">
        <v>43</v>
      </c>
      <c r="AT1" s="6" t="s">
        <v>1373</v>
      </c>
      <c r="AU1" s="7" t="s">
        <v>1374</v>
      </c>
      <c r="AV1" s="8"/>
      <c r="AW1" s="9" t="s">
        <v>1375</v>
      </c>
      <c r="AX1" s="10" t="s">
        <v>1376</v>
      </c>
      <c r="AY1" s="11" t="s">
        <v>1377</v>
      </c>
      <c r="AZ1" s="12" t="s">
        <v>1378</v>
      </c>
      <c r="BA1" s="11" t="s">
        <v>1379</v>
      </c>
      <c r="BB1" s="11" t="s">
        <v>1380</v>
      </c>
      <c r="BC1" s="11" t="s">
        <v>1381</v>
      </c>
      <c r="BD1" s="13" t="s">
        <v>1382</v>
      </c>
      <c r="BE1" s="13" t="s">
        <v>1383</v>
      </c>
    </row>
    <row r="2" spans="1:57" x14ac:dyDescent="0.25">
      <c r="A2" t="s">
        <v>44</v>
      </c>
      <c r="B2" s="1">
        <v>45990</v>
      </c>
      <c r="C2">
        <v>2</v>
      </c>
      <c r="D2">
        <v>1</v>
      </c>
      <c r="E2" t="s">
        <v>45</v>
      </c>
      <c r="F2" t="s">
        <v>46</v>
      </c>
      <c r="G2">
        <v>29215514</v>
      </c>
      <c r="H2" t="s">
        <v>47</v>
      </c>
      <c r="I2" t="s">
        <v>48</v>
      </c>
      <c r="J2">
        <v>1005025</v>
      </c>
      <c r="K2">
        <v>0</v>
      </c>
      <c r="L2">
        <v>1</v>
      </c>
      <c r="M2" t="s">
        <v>49</v>
      </c>
      <c r="N2" t="s">
        <v>50</v>
      </c>
      <c r="O2" t="s">
        <v>51</v>
      </c>
      <c r="Q2">
        <v>50</v>
      </c>
      <c r="R2">
        <v>1773</v>
      </c>
      <c r="S2">
        <v>88650</v>
      </c>
      <c r="T2">
        <v>0</v>
      </c>
      <c r="U2">
        <v>0</v>
      </c>
      <c r="V2">
        <v>0</v>
      </c>
      <c r="W2">
        <v>88650</v>
      </c>
      <c r="X2" s="1">
        <v>45973</v>
      </c>
      <c r="Y2" t="s">
        <v>52</v>
      </c>
      <c r="Z2" s="1">
        <v>45973</v>
      </c>
      <c r="AA2" t="s">
        <v>53</v>
      </c>
      <c r="AB2">
        <v>761796</v>
      </c>
      <c r="AC2" t="s">
        <v>54</v>
      </c>
      <c r="AD2" t="s">
        <v>55</v>
      </c>
      <c r="AE2" t="s">
        <v>56</v>
      </c>
      <c r="AF2" t="s">
        <v>57</v>
      </c>
      <c r="AG2">
        <v>11056</v>
      </c>
      <c r="AH2">
        <v>42125</v>
      </c>
      <c r="AI2" t="s">
        <v>58</v>
      </c>
      <c r="AJ2" t="s">
        <v>59</v>
      </c>
      <c r="AK2" t="s">
        <v>60</v>
      </c>
      <c r="AL2" t="s">
        <v>61</v>
      </c>
      <c r="AM2">
        <v>201998</v>
      </c>
      <c r="AN2" t="s">
        <v>62</v>
      </c>
      <c r="AO2">
        <v>31586286</v>
      </c>
      <c r="AP2" t="s">
        <v>63</v>
      </c>
      <c r="AQ2" t="s">
        <v>1011</v>
      </c>
      <c r="AR2" s="1">
        <v>45991</v>
      </c>
      <c r="AT2">
        <f>VLOOKUP(I2,[1]Hoja1!$A$1:$I$1139,5,FALSE)</f>
        <v>1773</v>
      </c>
      <c r="AU2">
        <f>AT2-R2</f>
        <v>0</v>
      </c>
      <c r="AV2" t="s">
        <v>1370</v>
      </c>
    </row>
    <row r="3" spans="1:57" x14ac:dyDescent="0.25">
      <c r="A3" t="s">
        <v>44</v>
      </c>
      <c r="B3" s="1">
        <v>45990</v>
      </c>
      <c r="C3">
        <v>2</v>
      </c>
      <c r="D3">
        <v>1</v>
      </c>
      <c r="E3" t="s">
        <v>45</v>
      </c>
      <c r="F3" t="s">
        <v>46</v>
      </c>
      <c r="G3">
        <v>29215514</v>
      </c>
      <c r="H3" t="s">
        <v>47</v>
      </c>
      <c r="I3" t="s">
        <v>64</v>
      </c>
      <c r="J3">
        <v>1005025</v>
      </c>
      <c r="K3">
        <v>1</v>
      </c>
      <c r="L3">
        <v>1</v>
      </c>
      <c r="M3" t="s">
        <v>65</v>
      </c>
      <c r="N3" t="s">
        <v>66</v>
      </c>
      <c r="O3" t="s">
        <v>67</v>
      </c>
      <c r="Q3">
        <v>15</v>
      </c>
      <c r="R3">
        <v>8048</v>
      </c>
      <c r="S3">
        <v>120720</v>
      </c>
      <c r="T3">
        <v>0</v>
      </c>
      <c r="U3">
        <v>0</v>
      </c>
      <c r="V3">
        <v>0</v>
      </c>
      <c r="W3">
        <v>120720</v>
      </c>
      <c r="X3" s="1">
        <v>45973</v>
      </c>
      <c r="Y3" t="s">
        <v>52</v>
      </c>
      <c r="Z3" s="1">
        <v>45973</v>
      </c>
      <c r="AA3" t="s">
        <v>53</v>
      </c>
      <c r="AB3">
        <v>761796</v>
      </c>
      <c r="AC3" t="s">
        <v>54</v>
      </c>
      <c r="AD3" t="s">
        <v>55</v>
      </c>
      <c r="AE3" t="s">
        <v>56</v>
      </c>
      <c r="AF3" t="s">
        <v>57</v>
      </c>
      <c r="AG3">
        <v>11056</v>
      </c>
      <c r="AH3">
        <v>42125</v>
      </c>
      <c r="AI3" t="s">
        <v>58</v>
      </c>
      <c r="AJ3" t="s">
        <v>59</v>
      </c>
      <c r="AK3" t="s">
        <v>60</v>
      </c>
      <c r="AL3" t="s">
        <v>61</v>
      </c>
      <c r="AM3">
        <v>315366</v>
      </c>
      <c r="AN3" t="s">
        <v>68</v>
      </c>
      <c r="AO3">
        <v>31586286</v>
      </c>
      <c r="AP3" t="s">
        <v>63</v>
      </c>
      <c r="AQ3" t="s">
        <v>1011</v>
      </c>
      <c r="AR3" s="1">
        <v>45991</v>
      </c>
      <c r="AT3" t="e">
        <f>VLOOKUP(I3,[1]Hoja1!$A$1:$I$1139,5,FALSE)</f>
        <v>#N/A</v>
      </c>
      <c r="AU3" t="e">
        <f t="shared" ref="AU3:AU66" si="0">AT3-R3</f>
        <v>#N/A</v>
      </c>
      <c r="AV3" t="s">
        <v>1370</v>
      </c>
    </row>
    <row r="4" spans="1:57" x14ac:dyDescent="0.25">
      <c r="A4" t="s">
        <v>44</v>
      </c>
      <c r="B4" s="1">
        <v>45990</v>
      </c>
      <c r="C4">
        <v>2</v>
      </c>
      <c r="D4">
        <v>1</v>
      </c>
      <c r="E4" t="s">
        <v>45</v>
      </c>
      <c r="F4" t="s">
        <v>46</v>
      </c>
      <c r="G4">
        <v>29215514</v>
      </c>
      <c r="H4" t="s">
        <v>47</v>
      </c>
      <c r="I4" t="s">
        <v>69</v>
      </c>
      <c r="J4">
        <v>1005025</v>
      </c>
      <c r="K4">
        <v>1</v>
      </c>
      <c r="L4">
        <v>1</v>
      </c>
      <c r="M4" t="s">
        <v>70</v>
      </c>
      <c r="N4" t="s">
        <v>50</v>
      </c>
      <c r="O4" t="s">
        <v>71</v>
      </c>
      <c r="Q4">
        <v>30</v>
      </c>
      <c r="R4">
        <v>372</v>
      </c>
      <c r="S4">
        <v>11160</v>
      </c>
      <c r="T4">
        <v>0</v>
      </c>
      <c r="U4">
        <v>0</v>
      </c>
      <c r="V4">
        <v>0</v>
      </c>
      <c r="W4">
        <v>11160</v>
      </c>
      <c r="X4" s="1">
        <v>45973</v>
      </c>
      <c r="Y4" t="s">
        <v>52</v>
      </c>
      <c r="Z4" s="1">
        <v>45973</v>
      </c>
      <c r="AA4" t="s">
        <v>53</v>
      </c>
      <c r="AB4">
        <v>761796</v>
      </c>
      <c r="AC4" t="s">
        <v>54</v>
      </c>
      <c r="AD4" t="s">
        <v>55</v>
      </c>
      <c r="AE4" t="s">
        <v>56</v>
      </c>
      <c r="AF4" t="s">
        <v>57</v>
      </c>
      <c r="AG4">
        <v>11056</v>
      </c>
      <c r="AH4">
        <v>42125</v>
      </c>
      <c r="AI4" t="s">
        <v>58</v>
      </c>
      <c r="AJ4" t="s">
        <v>59</v>
      </c>
      <c r="AK4" t="s">
        <v>60</v>
      </c>
      <c r="AL4" t="s">
        <v>61</v>
      </c>
      <c r="AM4">
        <v>295448</v>
      </c>
      <c r="AN4" t="s">
        <v>72</v>
      </c>
      <c r="AO4">
        <v>31586286</v>
      </c>
      <c r="AP4" t="s">
        <v>63</v>
      </c>
      <c r="AQ4" t="s">
        <v>1011</v>
      </c>
      <c r="AR4" s="1">
        <v>45991</v>
      </c>
      <c r="AT4" t="e">
        <f>VLOOKUP(I4,[1]Hoja1!$A$1:$I$1139,5,FALSE)</f>
        <v>#N/A</v>
      </c>
      <c r="AU4" t="e">
        <f t="shared" si="0"/>
        <v>#N/A</v>
      </c>
      <c r="AV4" t="s">
        <v>1370</v>
      </c>
    </row>
    <row r="5" spans="1:57" x14ac:dyDescent="0.25">
      <c r="A5" t="s">
        <v>44</v>
      </c>
      <c r="B5" s="1">
        <v>45990</v>
      </c>
      <c r="C5">
        <v>2</v>
      </c>
      <c r="D5">
        <v>1</v>
      </c>
      <c r="E5" t="s">
        <v>45</v>
      </c>
      <c r="F5" t="s">
        <v>46</v>
      </c>
      <c r="G5">
        <v>29215514</v>
      </c>
      <c r="H5" t="s">
        <v>47</v>
      </c>
      <c r="I5" t="s">
        <v>73</v>
      </c>
      <c r="J5">
        <v>1005025</v>
      </c>
      <c r="K5">
        <v>2</v>
      </c>
      <c r="L5">
        <v>1</v>
      </c>
      <c r="M5" t="s">
        <v>74</v>
      </c>
      <c r="N5" t="s">
        <v>50</v>
      </c>
      <c r="O5" t="s">
        <v>75</v>
      </c>
      <c r="Q5">
        <v>28</v>
      </c>
      <c r="R5">
        <v>181</v>
      </c>
      <c r="S5">
        <v>5068</v>
      </c>
      <c r="T5">
        <v>0</v>
      </c>
      <c r="U5">
        <v>0</v>
      </c>
      <c r="V5">
        <v>0</v>
      </c>
      <c r="W5">
        <v>5068</v>
      </c>
      <c r="X5" s="1">
        <v>45973</v>
      </c>
      <c r="Y5" t="s">
        <v>52</v>
      </c>
      <c r="Z5" s="1">
        <v>45973</v>
      </c>
      <c r="AA5" t="s">
        <v>53</v>
      </c>
      <c r="AB5">
        <v>761796</v>
      </c>
      <c r="AC5" t="s">
        <v>54</v>
      </c>
      <c r="AD5" t="s">
        <v>55</v>
      </c>
      <c r="AE5" t="s">
        <v>56</v>
      </c>
      <c r="AF5" t="s">
        <v>57</v>
      </c>
      <c r="AG5">
        <v>11056</v>
      </c>
      <c r="AH5">
        <v>42125</v>
      </c>
      <c r="AI5" t="s">
        <v>58</v>
      </c>
      <c r="AJ5" t="s">
        <v>59</v>
      </c>
      <c r="AK5" t="s">
        <v>60</v>
      </c>
      <c r="AL5" t="s">
        <v>61</v>
      </c>
      <c r="AM5">
        <v>212493</v>
      </c>
      <c r="AN5" t="s">
        <v>76</v>
      </c>
      <c r="AO5">
        <v>31586286</v>
      </c>
      <c r="AP5" t="s">
        <v>63</v>
      </c>
      <c r="AQ5" t="s">
        <v>1011</v>
      </c>
      <c r="AR5" s="1">
        <v>45991</v>
      </c>
      <c r="AT5" t="e">
        <f>VLOOKUP(I5,[1]Hoja1!$A$1:$I$1139,5,FALSE)</f>
        <v>#N/A</v>
      </c>
      <c r="AU5" t="e">
        <f t="shared" si="0"/>
        <v>#N/A</v>
      </c>
      <c r="AV5" t="s">
        <v>1370</v>
      </c>
    </row>
    <row r="6" spans="1:57" x14ac:dyDescent="0.25">
      <c r="A6" t="s">
        <v>44</v>
      </c>
      <c r="B6" s="1">
        <v>45990</v>
      </c>
      <c r="C6">
        <v>2</v>
      </c>
      <c r="D6">
        <v>1</v>
      </c>
      <c r="E6" t="s">
        <v>45</v>
      </c>
      <c r="F6" t="s">
        <v>46</v>
      </c>
      <c r="G6">
        <v>29215514</v>
      </c>
      <c r="H6" t="s">
        <v>47</v>
      </c>
      <c r="I6" t="s">
        <v>77</v>
      </c>
      <c r="J6">
        <v>1005025</v>
      </c>
      <c r="K6">
        <v>1</v>
      </c>
      <c r="L6">
        <v>1</v>
      </c>
      <c r="M6" t="s">
        <v>78</v>
      </c>
      <c r="N6" t="s">
        <v>50</v>
      </c>
      <c r="O6" t="s">
        <v>79</v>
      </c>
      <c r="Q6">
        <v>30</v>
      </c>
      <c r="R6">
        <v>187</v>
      </c>
      <c r="S6">
        <v>5610</v>
      </c>
      <c r="T6">
        <v>0</v>
      </c>
      <c r="U6">
        <v>0</v>
      </c>
      <c r="V6">
        <v>0</v>
      </c>
      <c r="W6">
        <v>5610</v>
      </c>
      <c r="X6" s="1">
        <v>45973</v>
      </c>
      <c r="Y6" t="s">
        <v>52</v>
      </c>
      <c r="Z6" s="1">
        <v>45973</v>
      </c>
      <c r="AA6" t="s">
        <v>53</v>
      </c>
      <c r="AB6">
        <v>761796</v>
      </c>
      <c r="AC6" t="s">
        <v>54</v>
      </c>
      <c r="AD6" t="s">
        <v>55</v>
      </c>
      <c r="AE6" t="s">
        <v>56</v>
      </c>
      <c r="AF6" t="s">
        <v>57</v>
      </c>
      <c r="AG6">
        <v>11056</v>
      </c>
      <c r="AH6">
        <v>42125</v>
      </c>
      <c r="AI6" t="s">
        <v>58</v>
      </c>
      <c r="AJ6" t="s">
        <v>59</v>
      </c>
      <c r="AK6" t="s">
        <v>60</v>
      </c>
      <c r="AL6" t="s">
        <v>61</v>
      </c>
      <c r="AM6">
        <v>297687</v>
      </c>
      <c r="AN6" t="s">
        <v>80</v>
      </c>
      <c r="AO6">
        <v>31586286</v>
      </c>
      <c r="AP6" t="s">
        <v>63</v>
      </c>
      <c r="AQ6" t="s">
        <v>1011</v>
      </c>
      <c r="AR6" s="1">
        <v>45991</v>
      </c>
      <c r="AT6" t="e">
        <f>VLOOKUP(I6,[1]Hoja1!$A$1:$I$1139,5,FALSE)</f>
        <v>#N/A</v>
      </c>
      <c r="AU6" t="e">
        <f t="shared" si="0"/>
        <v>#N/A</v>
      </c>
      <c r="AV6" t="s">
        <v>1370</v>
      </c>
    </row>
    <row r="7" spans="1:57" x14ac:dyDescent="0.25">
      <c r="A7" t="s">
        <v>44</v>
      </c>
      <c r="B7" s="1">
        <v>45990</v>
      </c>
      <c r="C7">
        <v>2</v>
      </c>
      <c r="D7">
        <v>1</v>
      </c>
      <c r="E7" t="s">
        <v>45</v>
      </c>
      <c r="F7" t="s">
        <v>46</v>
      </c>
      <c r="G7">
        <v>29215514</v>
      </c>
      <c r="H7" t="s">
        <v>47</v>
      </c>
      <c r="I7" t="s">
        <v>81</v>
      </c>
      <c r="J7">
        <v>1005025</v>
      </c>
      <c r="K7">
        <v>0</v>
      </c>
      <c r="L7">
        <v>1</v>
      </c>
      <c r="M7" t="s">
        <v>82</v>
      </c>
      <c r="N7" t="s">
        <v>50</v>
      </c>
      <c r="O7" t="s">
        <v>83</v>
      </c>
      <c r="Q7">
        <v>56</v>
      </c>
      <c r="R7">
        <v>1750</v>
      </c>
      <c r="S7">
        <v>98000</v>
      </c>
      <c r="T7">
        <v>0</v>
      </c>
      <c r="U7">
        <v>0</v>
      </c>
      <c r="V7">
        <v>0</v>
      </c>
      <c r="W7">
        <v>98000</v>
      </c>
      <c r="X7" s="1">
        <v>45973</v>
      </c>
      <c r="Y7" t="s">
        <v>52</v>
      </c>
      <c r="Z7" s="1">
        <v>45973</v>
      </c>
      <c r="AA7" t="s">
        <v>53</v>
      </c>
      <c r="AB7">
        <v>761796</v>
      </c>
      <c r="AC7" t="s">
        <v>54</v>
      </c>
      <c r="AD7" t="s">
        <v>55</v>
      </c>
      <c r="AE7" t="s">
        <v>56</v>
      </c>
      <c r="AF7" t="s">
        <v>57</v>
      </c>
      <c r="AG7">
        <v>11056</v>
      </c>
      <c r="AH7">
        <v>42125</v>
      </c>
      <c r="AI7" t="s">
        <v>58</v>
      </c>
      <c r="AJ7" t="s">
        <v>59</v>
      </c>
      <c r="AK7" t="s">
        <v>60</v>
      </c>
      <c r="AL7" t="s">
        <v>61</v>
      </c>
      <c r="AM7">
        <v>129656</v>
      </c>
      <c r="AN7" t="s">
        <v>84</v>
      </c>
      <c r="AO7">
        <v>31586286</v>
      </c>
      <c r="AP7" t="s">
        <v>63</v>
      </c>
      <c r="AQ7" t="s">
        <v>1011</v>
      </c>
      <c r="AR7" s="1">
        <v>45991</v>
      </c>
      <c r="AT7">
        <f>VLOOKUP(I7,[1]Hoja1!$A$1:$I$1139,5,FALSE)</f>
        <v>1750</v>
      </c>
      <c r="AU7">
        <f t="shared" si="0"/>
        <v>0</v>
      </c>
      <c r="AV7" t="s">
        <v>1370</v>
      </c>
    </row>
    <row r="8" spans="1:57" x14ac:dyDescent="0.25">
      <c r="A8" t="s">
        <v>44</v>
      </c>
      <c r="B8" s="1">
        <v>45990</v>
      </c>
      <c r="C8">
        <v>2</v>
      </c>
      <c r="D8">
        <v>1</v>
      </c>
      <c r="E8" t="s">
        <v>45</v>
      </c>
      <c r="F8" t="s">
        <v>46</v>
      </c>
      <c r="G8">
        <v>29215514</v>
      </c>
      <c r="H8" t="s">
        <v>47</v>
      </c>
      <c r="I8" t="s">
        <v>85</v>
      </c>
      <c r="J8">
        <v>1005025</v>
      </c>
      <c r="K8">
        <v>0</v>
      </c>
      <c r="L8">
        <v>1</v>
      </c>
      <c r="M8" t="s">
        <v>86</v>
      </c>
      <c r="N8" t="s">
        <v>50</v>
      </c>
      <c r="O8" t="s">
        <v>87</v>
      </c>
      <c r="Q8">
        <v>60</v>
      </c>
      <c r="R8">
        <v>60</v>
      </c>
      <c r="S8">
        <v>3600</v>
      </c>
      <c r="T8">
        <v>0</v>
      </c>
      <c r="U8">
        <v>0</v>
      </c>
      <c r="V8">
        <v>0</v>
      </c>
      <c r="W8">
        <v>3600</v>
      </c>
      <c r="X8" s="1">
        <v>45973</v>
      </c>
      <c r="Y8" t="s">
        <v>52</v>
      </c>
      <c r="Z8" s="1">
        <v>45973</v>
      </c>
      <c r="AA8" t="s">
        <v>53</v>
      </c>
      <c r="AB8">
        <v>761796</v>
      </c>
      <c r="AC8" t="s">
        <v>54</v>
      </c>
      <c r="AD8" t="s">
        <v>55</v>
      </c>
      <c r="AE8" t="s">
        <v>56</v>
      </c>
      <c r="AF8" t="s">
        <v>57</v>
      </c>
      <c r="AG8">
        <v>11056</v>
      </c>
      <c r="AH8">
        <v>42125</v>
      </c>
      <c r="AI8" t="s">
        <v>58</v>
      </c>
      <c r="AJ8" t="s">
        <v>59</v>
      </c>
      <c r="AK8" t="s">
        <v>60</v>
      </c>
      <c r="AL8" t="s">
        <v>61</v>
      </c>
      <c r="AM8">
        <v>196511</v>
      </c>
      <c r="AN8" t="s">
        <v>88</v>
      </c>
      <c r="AO8">
        <v>31586286</v>
      </c>
      <c r="AP8" t="s">
        <v>63</v>
      </c>
      <c r="AQ8" t="s">
        <v>1011</v>
      </c>
      <c r="AR8" s="1">
        <v>45991</v>
      </c>
      <c r="AT8">
        <f>VLOOKUP(I8,[1]Hoja1!$A$1:$I$1139,5,FALSE)</f>
        <v>60</v>
      </c>
      <c r="AU8">
        <f t="shared" si="0"/>
        <v>0</v>
      </c>
      <c r="AV8" t="s">
        <v>1370</v>
      </c>
    </row>
    <row r="9" spans="1:57" x14ac:dyDescent="0.25">
      <c r="A9" t="s">
        <v>44</v>
      </c>
      <c r="B9" s="1">
        <v>45990</v>
      </c>
      <c r="C9">
        <v>2</v>
      </c>
      <c r="D9">
        <v>1</v>
      </c>
      <c r="E9" t="s">
        <v>45</v>
      </c>
      <c r="F9" t="s">
        <v>46</v>
      </c>
      <c r="G9">
        <v>29215514</v>
      </c>
      <c r="H9" t="s">
        <v>47</v>
      </c>
      <c r="I9" t="s">
        <v>89</v>
      </c>
      <c r="J9">
        <v>1005025</v>
      </c>
      <c r="K9">
        <v>2</v>
      </c>
      <c r="L9">
        <v>1</v>
      </c>
      <c r="M9" t="s">
        <v>90</v>
      </c>
      <c r="N9" t="s">
        <v>50</v>
      </c>
      <c r="O9" t="s">
        <v>91</v>
      </c>
      <c r="Q9">
        <v>30</v>
      </c>
      <c r="R9">
        <v>1726</v>
      </c>
      <c r="S9">
        <v>51780</v>
      </c>
      <c r="T9">
        <v>0</v>
      </c>
      <c r="U9">
        <v>0</v>
      </c>
      <c r="V9">
        <v>0</v>
      </c>
      <c r="W9">
        <v>51780</v>
      </c>
      <c r="X9" s="1">
        <v>45973</v>
      </c>
      <c r="Y9" t="s">
        <v>52</v>
      </c>
      <c r="Z9" s="1">
        <v>45973</v>
      </c>
      <c r="AA9" t="s">
        <v>53</v>
      </c>
      <c r="AB9">
        <v>761796</v>
      </c>
      <c r="AC9" t="s">
        <v>54</v>
      </c>
      <c r="AD9" t="s">
        <v>55</v>
      </c>
      <c r="AE9" t="s">
        <v>56</v>
      </c>
      <c r="AF9" t="s">
        <v>57</v>
      </c>
      <c r="AG9">
        <v>11056</v>
      </c>
      <c r="AH9">
        <v>42125</v>
      </c>
      <c r="AI9" t="s">
        <v>58</v>
      </c>
      <c r="AJ9" t="s">
        <v>59</v>
      </c>
      <c r="AK9" t="s">
        <v>60</v>
      </c>
      <c r="AL9" t="s">
        <v>61</v>
      </c>
      <c r="AM9">
        <v>299652</v>
      </c>
      <c r="AN9" t="s">
        <v>92</v>
      </c>
      <c r="AO9">
        <v>31586286</v>
      </c>
      <c r="AP9" t="s">
        <v>63</v>
      </c>
      <c r="AQ9" t="s">
        <v>1011</v>
      </c>
      <c r="AR9" s="1">
        <v>45991</v>
      </c>
      <c r="AT9">
        <f>VLOOKUP(I9,[1]Hoja1!$A$1:$I$1139,5,FALSE)</f>
        <v>1726</v>
      </c>
      <c r="AU9">
        <f t="shared" si="0"/>
        <v>0</v>
      </c>
      <c r="AV9" t="s">
        <v>1370</v>
      </c>
    </row>
    <row r="10" spans="1:57" x14ac:dyDescent="0.25">
      <c r="A10" t="s">
        <v>44</v>
      </c>
      <c r="B10" s="1">
        <v>45990</v>
      </c>
      <c r="C10">
        <v>2</v>
      </c>
      <c r="D10">
        <v>1</v>
      </c>
      <c r="E10" t="s">
        <v>45</v>
      </c>
      <c r="F10" t="s">
        <v>46</v>
      </c>
      <c r="G10">
        <v>29215514</v>
      </c>
      <c r="H10" t="s">
        <v>47</v>
      </c>
      <c r="I10">
        <v>241832</v>
      </c>
      <c r="J10">
        <v>1005025</v>
      </c>
      <c r="K10">
        <v>2</v>
      </c>
      <c r="L10">
        <v>1</v>
      </c>
      <c r="M10" t="s">
        <v>93</v>
      </c>
      <c r="N10" t="s">
        <v>94</v>
      </c>
      <c r="O10" t="s">
        <v>95</v>
      </c>
      <c r="Q10">
        <v>6</v>
      </c>
      <c r="R10">
        <v>39445</v>
      </c>
      <c r="S10">
        <v>198882</v>
      </c>
      <c r="T10">
        <v>19</v>
      </c>
      <c r="U10">
        <v>37788</v>
      </c>
      <c r="V10">
        <v>0</v>
      </c>
      <c r="W10">
        <v>236670</v>
      </c>
      <c r="X10" s="1">
        <v>45973</v>
      </c>
      <c r="Y10" t="s">
        <v>52</v>
      </c>
      <c r="Z10" s="1">
        <v>45973</v>
      </c>
      <c r="AA10" t="s">
        <v>53</v>
      </c>
      <c r="AB10">
        <v>761796</v>
      </c>
      <c r="AC10" t="s">
        <v>54</v>
      </c>
      <c r="AD10" t="s">
        <v>55</v>
      </c>
      <c r="AE10" t="s">
        <v>56</v>
      </c>
      <c r="AF10" t="s">
        <v>57</v>
      </c>
      <c r="AG10">
        <v>11056</v>
      </c>
      <c r="AH10">
        <v>42125</v>
      </c>
      <c r="AI10" t="s">
        <v>58</v>
      </c>
      <c r="AJ10" t="s">
        <v>59</v>
      </c>
      <c r="AK10" t="s">
        <v>60</v>
      </c>
      <c r="AL10" t="s">
        <v>61</v>
      </c>
      <c r="AM10">
        <v>241832</v>
      </c>
      <c r="AN10" t="s">
        <v>96</v>
      </c>
      <c r="AO10">
        <v>31586286</v>
      </c>
      <c r="AP10" t="s">
        <v>63</v>
      </c>
      <c r="AQ10" t="s">
        <v>1011</v>
      </c>
      <c r="AR10" s="1">
        <v>45991</v>
      </c>
      <c r="AT10" t="e">
        <f>VLOOKUP(I10,[1]Hoja1!$A$1:$I$1139,5,FALSE)</f>
        <v>#N/A</v>
      </c>
      <c r="AU10" t="e">
        <f t="shared" si="0"/>
        <v>#N/A</v>
      </c>
      <c r="AV10" t="s">
        <v>1370</v>
      </c>
    </row>
    <row r="11" spans="1:57" x14ac:dyDescent="0.25">
      <c r="A11" t="s">
        <v>44</v>
      </c>
      <c r="B11" s="1">
        <v>45990</v>
      </c>
      <c r="C11">
        <v>2</v>
      </c>
      <c r="D11">
        <v>1</v>
      </c>
      <c r="E11" t="s">
        <v>45</v>
      </c>
      <c r="F11" t="s">
        <v>46</v>
      </c>
      <c r="G11">
        <v>29215514</v>
      </c>
      <c r="H11" t="s">
        <v>47</v>
      </c>
      <c r="I11" t="s">
        <v>97</v>
      </c>
      <c r="J11">
        <v>1005025</v>
      </c>
      <c r="K11">
        <v>2</v>
      </c>
      <c r="L11">
        <v>1</v>
      </c>
      <c r="M11" t="s">
        <v>98</v>
      </c>
      <c r="N11" t="s">
        <v>50</v>
      </c>
      <c r="O11" t="s">
        <v>99</v>
      </c>
      <c r="Q11">
        <v>30</v>
      </c>
      <c r="R11">
        <v>4430</v>
      </c>
      <c r="S11">
        <v>132900</v>
      </c>
      <c r="T11">
        <v>0</v>
      </c>
      <c r="U11">
        <v>0</v>
      </c>
      <c r="V11">
        <v>0</v>
      </c>
      <c r="W11">
        <v>132900</v>
      </c>
      <c r="X11" s="1">
        <v>45973</v>
      </c>
      <c r="Y11" t="s">
        <v>52</v>
      </c>
      <c r="Z11" s="1">
        <v>45973</v>
      </c>
      <c r="AA11" t="s">
        <v>53</v>
      </c>
      <c r="AB11">
        <v>761796</v>
      </c>
      <c r="AC11" t="s">
        <v>54</v>
      </c>
      <c r="AD11" t="s">
        <v>55</v>
      </c>
      <c r="AE11" t="s">
        <v>56</v>
      </c>
      <c r="AF11" t="s">
        <v>57</v>
      </c>
      <c r="AG11">
        <v>11056</v>
      </c>
      <c r="AH11">
        <v>42125</v>
      </c>
      <c r="AI11" t="s">
        <v>58</v>
      </c>
      <c r="AJ11" t="s">
        <v>59</v>
      </c>
      <c r="AK11" t="s">
        <v>60</v>
      </c>
      <c r="AL11" t="s">
        <v>61</v>
      </c>
      <c r="AM11">
        <v>222437</v>
      </c>
      <c r="AN11" t="s">
        <v>100</v>
      </c>
      <c r="AO11">
        <v>31586286</v>
      </c>
      <c r="AP11" t="s">
        <v>63</v>
      </c>
      <c r="AQ11" t="s">
        <v>1011</v>
      </c>
      <c r="AR11" s="1">
        <v>45991</v>
      </c>
      <c r="AT11">
        <f>VLOOKUP(I11,[1]Hoja1!$A$1:$I$1139,5,FALSE)</f>
        <v>4430</v>
      </c>
      <c r="AU11">
        <f t="shared" si="0"/>
        <v>0</v>
      </c>
      <c r="AV11" t="s">
        <v>1370</v>
      </c>
    </row>
    <row r="12" spans="1:57" x14ac:dyDescent="0.25">
      <c r="A12" t="s">
        <v>44</v>
      </c>
      <c r="B12" s="1">
        <v>45990</v>
      </c>
      <c r="C12">
        <v>2</v>
      </c>
      <c r="D12">
        <v>1</v>
      </c>
      <c r="E12" t="s">
        <v>45</v>
      </c>
      <c r="F12" t="s">
        <v>46</v>
      </c>
      <c r="G12">
        <v>29215514</v>
      </c>
      <c r="H12" t="s">
        <v>47</v>
      </c>
      <c r="I12" t="s">
        <v>101</v>
      </c>
      <c r="J12">
        <v>1005025</v>
      </c>
      <c r="K12">
        <v>0</v>
      </c>
      <c r="L12">
        <v>1</v>
      </c>
      <c r="M12" t="s">
        <v>102</v>
      </c>
      <c r="N12" t="s">
        <v>103</v>
      </c>
      <c r="O12" t="s">
        <v>104</v>
      </c>
      <c r="Q12">
        <v>4</v>
      </c>
      <c r="R12">
        <v>25060</v>
      </c>
      <c r="S12">
        <v>100240</v>
      </c>
      <c r="T12">
        <v>0</v>
      </c>
      <c r="U12">
        <v>0</v>
      </c>
      <c r="V12">
        <v>0</v>
      </c>
      <c r="W12">
        <v>100240</v>
      </c>
      <c r="X12" s="1">
        <v>45973</v>
      </c>
      <c r="Y12" t="s">
        <v>52</v>
      </c>
      <c r="Z12" s="1">
        <v>45973</v>
      </c>
      <c r="AA12" t="s">
        <v>53</v>
      </c>
      <c r="AB12">
        <v>761796</v>
      </c>
      <c r="AC12" t="s">
        <v>54</v>
      </c>
      <c r="AD12" t="s">
        <v>55</v>
      </c>
      <c r="AE12" t="s">
        <v>56</v>
      </c>
      <c r="AF12" t="s">
        <v>57</v>
      </c>
      <c r="AG12">
        <v>11056</v>
      </c>
      <c r="AH12">
        <v>42125</v>
      </c>
      <c r="AI12" t="s">
        <v>58</v>
      </c>
      <c r="AJ12" t="s">
        <v>59</v>
      </c>
      <c r="AK12" t="s">
        <v>60</v>
      </c>
      <c r="AL12" t="s">
        <v>61</v>
      </c>
      <c r="AM12">
        <v>307755</v>
      </c>
      <c r="AN12" t="s">
        <v>105</v>
      </c>
      <c r="AO12">
        <v>31586286</v>
      </c>
      <c r="AP12" t="s">
        <v>63</v>
      </c>
      <c r="AQ12" t="s">
        <v>1011</v>
      </c>
      <c r="AR12" s="1">
        <v>45991</v>
      </c>
      <c r="AT12">
        <f>VLOOKUP(I12,[1]Hoja1!$A$1:$I$1139,5,FALSE)</f>
        <v>25060</v>
      </c>
      <c r="AU12">
        <f t="shared" si="0"/>
        <v>0</v>
      </c>
      <c r="AV12" t="s">
        <v>1370</v>
      </c>
    </row>
    <row r="13" spans="1:57" x14ac:dyDescent="0.25">
      <c r="A13" t="s">
        <v>44</v>
      </c>
      <c r="B13" s="1">
        <v>45990</v>
      </c>
      <c r="C13">
        <v>2</v>
      </c>
      <c r="D13">
        <v>1</v>
      </c>
      <c r="E13" t="s">
        <v>45</v>
      </c>
      <c r="F13" t="s">
        <v>46</v>
      </c>
      <c r="G13">
        <v>29215514</v>
      </c>
      <c r="H13" t="s">
        <v>47</v>
      </c>
      <c r="I13" t="s">
        <v>106</v>
      </c>
      <c r="J13">
        <v>1005025</v>
      </c>
      <c r="K13">
        <v>1</v>
      </c>
      <c r="L13">
        <v>1</v>
      </c>
      <c r="M13" t="s">
        <v>107</v>
      </c>
      <c r="N13" t="s">
        <v>50</v>
      </c>
      <c r="O13" t="s">
        <v>108</v>
      </c>
      <c r="Q13">
        <v>50</v>
      </c>
      <c r="R13">
        <v>1177</v>
      </c>
      <c r="S13">
        <v>58850</v>
      </c>
      <c r="T13">
        <v>0</v>
      </c>
      <c r="U13">
        <v>0</v>
      </c>
      <c r="V13">
        <v>0</v>
      </c>
      <c r="W13">
        <v>58850</v>
      </c>
      <c r="X13" s="1">
        <v>45973</v>
      </c>
      <c r="Y13" t="s">
        <v>52</v>
      </c>
      <c r="Z13" s="1">
        <v>45973</v>
      </c>
      <c r="AA13" t="s">
        <v>53</v>
      </c>
      <c r="AB13">
        <v>761796</v>
      </c>
      <c r="AC13" t="s">
        <v>54</v>
      </c>
      <c r="AD13" t="s">
        <v>55</v>
      </c>
      <c r="AE13" t="s">
        <v>56</v>
      </c>
      <c r="AF13" t="s">
        <v>57</v>
      </c>
      <c r="AG13">
        <v>11056</v>
      </c>
      <c r="AH13">
        <v>42125</v>
      </c>
      <c r="AI13" t="s">
        <v>58</v>
      </c>
      <c r="AJ13" t="s">
        <v>59</v>
      </c>
      <c r="AK13" t="s">
        <v>60</v>
      </c>
      <c r="AL13" t="s">
        <v>61</v>
      </c>
      <c r="AM13">
        <v>238913</v>
      </c>
      <c r="AN13" t="s">
        <v>109</v>
      </c>
      <c r="AO13">
        <v>31586286</v>
      </c>
      <c r="AP13" t="s">
        <v>63</v>
      </c>
      <c r="AQ13" t="s">
        <v>1011</v>
      </c>
      <c r="AR13" s="1">
        <v>45991</v>
      </c>
      <c r="AT13">
        <f>VLOOKUP(I13,[1]Hoja1!$A$1:$I$1139,5,FALSE)</f>
        <v>1177</v>
      </c>
      <c r="AU13">
        <f t="shared" si="0"/>
        <v>0</v>
      </c>
      <c r="AV13" t="s">
        <v>1370</v>
      </c>
    </row>
    <row r="14" spans="1:57" x14ac:dyDescent="0.25">
      <c r="A14" t="s">
        <v>44</v>
      </c>
      <c r="B14" s="1">
        <v>45990</v>
      </c>
      <c r="C14">
        <v>2</v>
      </c>
      <c r="D14">
        <v>1</v>
      </c>
      <c r="E14" t="s">
        <v>45</v>
      </c>
      <c r="F14" t="s">
        <v>46</v>
      </c>
      <c r="G14">
        <v>29215514</v>
      </c>
      <c r="H14" t="s">
        <v>47</v>
      </c>
      <c r="I14" t="s">
        <v>110</v>
      </c>
      <c r="J14">
        <v>1005025</v>
      </c>
      <c r="K14">
        <v>1</v>
      </c>
      <c r="L14">
        <v>1</v>
      </c>
      <c r="M14" t="s">
        <v>111</v>
      </c>
      <c r="N14" t="s">
        <v>112</v>
      </c>
      <c r="O14" t="s">
        <v>113</v>
      </c>
      <c r="Q14">
        <v>30</v>
      </c>
      <c r="R14">
        <v>3240</v>
      </c>
      <c r="S14">
        <v>97200</v>
      </c>
      <c r="T14">
        <v>0</v>
      </c>
      <c r="U14">
        <v>0</v>
      </c>
      <c r="V14">
        <v>0</v>
      </c>
      <c r="W14">
        <v>97200</v>
      </c>
      <c r="X14" s="1">
        <v>45973</v>
      </c>
      <c r="Y14" t="s">
        <v>52</v>
      </c>
      <c r="Z14" s="1">
        <v>45973</v>
      </c>
      <c r="AA14" t="s">
        <v>53</v>
      </c>
      <c r="AB14">
        <v>761796</v>
      </c>
      <c r="AC14" t="s">
        <v>54</v>
      </c>
      <c r="AD14" t="s">
        <v>55</v>
      </c>
      <c r="AE14" t="s">
        <v>56</v>
      </c>
      <c r="AF14" t="s">
        <v>57</v>
      </c>
      <c r="AG14">
        <v>11056</v>
      </c>
      <c r="AH14">
        <v>42125</v>
      </c>
      <c r="AI14" t="s">
        <v>58</v>
      </c>
      <c r="AJ14" t="s">
        <v>59</v>
      </c>
      <c r="AK14" t="s">
        <v>60</v>
      </c>
      <c r="AL14" t="s">
        <v>61</v>
      </c>
      <c r="AM14">
        <v>147421</v>
      </c>
      <c r="AN14" t="s">
        <v>114</v>
      </c>
      <c r="AO14">
        <v>31586286</v>
      </c>
      <c r="AP14" t="s">
        <v>63</v>
      </c>
      <c r="AQ14" t="s">
        <v>1011</v>
      </c>
      <c r="AR14" s="1">
        <v>45991</v>
      </c>
      <c r="AT14">
        <f>VLOOKUP(I14,[1]Hoja1!$A$1:$I$1139,5,FALSE)</f>
        <v>3240</v>
      </c>
      <c r="AU14">
        <f t="shared" si="0"/>
        <v>0</v>
      </c>
      <c r="AV14" t="s">
        <v>1370</v>
      </c>
    </row>
    <row r="15" spans="1:57" x14ac:dyDescent="0.25">
      <c r="A15" t="s">
        <v>44</v>
      </c>
      <c r="B15" s="1">
        <v>45990</v>
      </c>
      <c r="C15">
        <v>2</v>
      </c>
      <c r="D15">
        <v>1</v>
      </c>
      <c r="E15" t="s">
        <v>45</v>
      </c>
      <c r="F15" t="s">
        <v>46</v>
      </c>
      <c r="G15">
        <v>29215514</v>
      </c>
      <c r="H15" t="s">
        <v>47</v>
      </c>
      <c r="I15">
        <v>287287</v>
      </c>
      <c r="J15">
        <v>1005025</v>
      </c>
      <c r="K15">
        <v>2</v>
      </c>
      <c r="L15">
        <v>1</v>
      </c>
      <c r="M15" t="s">
        <v>93</v>
      </c>
      <c r="N15" t="s">
        <v>94</v>
      </c>
      <c r="O15" t="s">
        <v>95</v>
      </c>
      <c r="Q15">
        <v>7</v>
      </c>
      <c r="R15">
        <v>55000</v>
      </c>
      <c r="S15">
        <v>323529</v>
      </c>
      <c r="T15">
        <v>19</v>
      </c>
      <c r="U15">
        <v>61471</v>
      </c>
      <c r="V15">
        <v>0</v>
      </c>
      <c r="W15">
        <v>385000</v>
      </c>
      <c r="X15" s="1">
        <v>45990</v>
      </c>
      <c r="Y15" t="s">
        <v>52</v>
      </c>
      <c r="Z15" s="1">
        <v>45990</v>
      </c>
      <c r="AA15" t="s">
        <v>53</v>
      </c>
      <c r="AB15">
        <v>761796</v>
      </c>
      <c r="AC15" t="s">
        <v>54</v>
      </c>
      <c r="AD15" t="s">
        <v>55</v>
      </c>
      <c r="AE15" t="s">
        <v>56</v>
      </c>
      <c r="AF15" t="s">
        <v>57</v>
      </c>
      <c r="AG15">
        <v>11056</v>
      </c>
      <c r="AH15">
        <v>42125</v>
      </c>
      <c r="AI15" t="s">
        <v>58</v>
      </c>
      <c r="AJ15" t="s">
        <v>59</v>
      </c>
      <c r="AK15" t="s">
        <v>60</v>
      </c>
      <c r="AL15" t="s">
        <v>61</v>
      </c>
      <c r="AM15">
        <v>287287</v>
      </c>
      <c r="AN15" t="s">
        <v>115</v>
      </c>
      <c r="AO15">
        <v>31586286</v>
      </c>
      <c r="AP15" t="s">
        <v>63</v>
      </c>
      <c r="AQ15" t="s">
        <v>1011</v>
      </c>
      <c r="AR15" s="1">
        <v>45991</v>
      </c>
      <c r="AT15" t="e">
        <f>VLOOKUP(I15,[1]Hoja1!$A$1:$I$1139,5,FALSE)</f>
        <v>#N/A</v>
      </c>
      <c r="AU15" t="e">
        <f t="shared" si="0"/>
        <v>#N/A</v>
      </c>
      <c r="AV15" t="s">
        <v>1370</v>
      </c>
    </row>
    <row r="16" spans="1:57" x14ac:dyDescent="0.25">
      <c r="A16" t="s">
        <v>116</v>
      </c>
      <c r="B16" s="1">
        <v>45987</v>
      </c>
      <c r="C16">
        <v>2</v>
      </c>
      <c r="D16">
        <v>1</v>
      </c>
      <c r="E16" t="s">
        <v>45</v>
      </c>
      <c r="F16" t="s">
        <v>46</v>
      </c>
      <c r="G16">
        <v>29278029</v>
      </c>
      <c r="H16" t="s">
        <v>47</v>
      </c>
      <c r="I16" t="s">
        <v>110</v>
      </c>
      <c r="J16">
        <v>1050125</v>
      </c>
      <c r="K16">
        <v>1</v>
      </c>
      <c r="L16">
        <v>1</v>
      </c>
      <c r="M16" t="s">
        <v>111</v>
      </c>
      <c r="N16" t="s">
        <v>112</v>
      </c>
      <c r="O16" t="s">
        <v>113</v>
      </c>
      <c r="Q16">
        <v>30</v>
      </c>
      <c r="R16">
        <v>3240</v>
      </c>
      <c r="S16">
        <v>97200</v>
      </c>
      <c r="T16">
        <v>0</v>
      </c>
      <c r="U16">
        <v>0</v>
      </c>
      <c r="V16">
        <v>0</v>
      </c>
      <c r="W16">
        <v>97200</v>
      </c>
      <c r="X16" s="1">
        <v>45981</v>
      </c>
      <c r="Y16" t="s">
        <v>52</v>
      </c>
      <c r="Z16" s="1">
        <v>45981</v>
      </c>
      <c r="AA16" t="s">
        <v>117</v>
      </c>
      <c r="AB16">
        <v>1143859377</v>
      </c>
      <c r="AC16" t="s">
        <v>118</v>
      </c>
      <c r="AD16" t="s">
        <v>119</v>
      </c>
      <c r="AE16" t="s">
        <v>56</v>
      </c>
      <c r="AF16" t="s">
        <v>120</v>
      </c>
      <c r="AG16">
        <v>11057</v>
      </c>
      <c r="AH16">
        <v>42250</v>
      </c>
      <c r="AI16" t="s">
        <v>121</v>
      </c>
      <c r="AJ16" t="s">
        <v>122</v>
      </c>
      <c r="AK16" t="s">
        <v>123</v>
      </c>
      <c r="AL16" t="s">
        <v>124</v>
      </c>
      <c r="AM16">
        <v>147421</v>
      </c>
      <c r="AN16" t="s">
        <v>114</v>
      </c>
      <c r="AO16">
        <v>53131233</v>
      </c>
      <c r="AP16" t="s">
        <v>125</v>
      </c>
      <c r="AQ16" t="s">
        <v>1012</v>
      </c>
      <c r="AR16" s="1">
        <v>45988</v>
      </c>
      <c r="AT16">
        <f>VLOOKUP(I16,[1]Hoja1!$A$1:$I$1139,5,FALSE)</f>
        <v>3240</v>
      </c>
      <c r="AU16">
        <f t="shared" si="0"/>
        <v>0</v>
      </c>
      <c r="AV16" t="s">
        <v>1370</v>
      </c>
    </row>
    <row r="17" spans="1:48" x14ac:dyDescent="0.25">
      <c r="A17" t="s">
        <v>116</v>
      </c>
      <c r="B17" s="1">
        <v>45987</v>
      </c>
      <c r="C17">
        <v>2</v>
      </c>
      <c r="D17">
        <v>1</v>
      </c>
      <c r="E17" t="s">
        <v>45</v>
      </c>
      <c r="F17" t="s">
        <v>46</v>
      </c>
      <c r="G17">
        <v>29278029</v>
      </c>
      <c r="H17" t="s">
        <v>47</v>
      </c>
      <c r="I17" t="s">
        <v>126</v>
      </c>
      <c r="J17">
        <v>1050125</v>
      </c>
      <c r="K17">
        <v>1</v>
      </c>
      <c r="L17">
        <v>1</v>
      </c>
      <c r="M17" t="s">
        <v>86</v>
      </c>
      <c r="N17" t="s">
        <v>50</v>
      </c>
      <c r="O17" t="s">
        <v>87</v>
      </c>
      <c r="Q17">
        <v>20</v>
      </c>
      <c r="R17">
        <v>52</v>
      </c>
      <c r="S17">
        <v>1040</v>
      </c>
      <c r="T17">
        <v>0</v>
      </c>
      <c r="U17">
        <v>0</v>
      </c>
      <c r="V17">
        <v>0</v>
      </c>
      <c r="W17">
        <v>1040</v>
      </c>
      <c r="X17" s="1">
        <v>45981</v>
      </c>
      <c r="Y17" t="s">
        <v>52</v>
      </c>
      <c r="Z17" s="1">
        <v>45981</v>
      </c>
      <c r="AA17" t="s">
        <v>117</v>
      </c>
      <c r="AB17">
        <v>1143859377</v>
      </c>
      <c r="AC17" t="s">
        <v>118</v>
      </c>
      <c r="AD17" t="s">
        <v>119</v>
      </c>
      <c r="AE17" t="s">
        <v>56</v>
      </c>
      <c r="AF17" t="s">
        <v>120</v>
      </c>
      <c r="AG17">
        <v>11057</v>
      </c>
      <c r="AH17">
        <v>42250</v>
      </c>
      <c r="AI17" t="s">
        <v>121</v>
      </c>
      <c r="AJ17" t="s">
        <v>122</v>
      </c>
      <c r="AK17" t="s">
        <v>123</v>
      </c>
      <c r="AL17" t="s">
        <v>124</v>
      </c>
      <c r="AM17">
        <v>241971</v>
      </c>
      <c r="AN17" t="s">
        <v>127</v>
      </c>
      <c r="AO17">
        <v>53131233</v>
      </c>
      <c r="AP17" t="s">
        <v>125</v>
      </c>
      <c r="AQ17" t="s">
        <v>1012</v>
      </c>
      <c r="AR17" s="1">
        <v>45988</v>
      </c>
      <c r="AT17" t="e">
        <f>VLOOKUP(I17,[1]Hoja1!$A$1:$I$1139,5,FALSE)</f>
        <v>#N/A</v>
      </c>
      <c r="AU17" t="e">
        <f t="shared" si="0"/>
        <v>#N/A</v>
      </c>
      <c r="AV17" t="s">
        <v>1370</v>
      </c>
    </row>
    <row r="18" spans="1:48" x14ac:dyDescent="0.25">
      <c r="A18" t="s">
        <v>116</v>
      </c>
      <c r="B18" s="1">
        <v>45987</v>
      </c>
      <c r="C18">
        <v>2</v>
      </c>
      <c r="D18">
        <v>1</v>
      </c>
      <c r="E18" t="s">
        <v>45</v>
      </c>
      <c r="F18" t="s">
        <v>46</v>
      </c>
      <c r="G18">
        <v>29278029</v>
      </c>
      <c r="H18" t="s">
        <v>47</v>
      </c>
      <c r="I18" t="s">
        <v>128</v>
      </c>
      <c r="J18">
        <v>1050125</v>
      </c>
      <c r="K18">
        <v>0</v>
      </c>
      <c r="L18">
        <v>1</v>
      </c>
      <c r="M18" t="s">
        <v>129</v>
      </c>
      <c r="N18" t="s">
        <v>130</v>
      </c>
      <c r="O18" t="s">
        <v>131</v>
      </c>
      <c r="Q18">
        <v>30</v>
      </c>
      <c r="R18">
        <v>2322</v>
      </c>
      <c r="S18">
        <v>69660</v>
      </c>
      <c r="T18">
        <v>0</v>
      </c>
      <c r="U18">
        <v>0</v>
      </c>
      <c r="V18">
        <v>0</v>
      </c>
      <c r="W18">
        <v>69660</v>
      </c>
      <c r="X18" s="1">
        <v>45981</v>
      </c>
      <c r="Y18" t="s">
        <v>52</v>
      </c>
      <c r="Z18" s="1">
        <v>45981</v>
      </c>
      <c r="AA18" t="s">
        <v>117</v>
      </c>
      <c r="AB18">
        <v>1143859377</v>
      </c>
      <c r="AC18" t="s">
        <v>118</v>
      </c>
      <c r="AD18" t="s">
        <v>119</v>
      </c>
      <c r="AE18" t="s">
        <v>56</v>
      </c>
      <c r="AF18" t="s">
        <v>120</v>
      </c>
      <c r="AG18">
        <v>11057</v>
      </c>
      <c r="AH18">
        <v>42250</v>
      </c>
      <c r="AI18" t="s">
        <v>121</v>
      </c>
      <c r="AJ18" t="s">
        <v>122</v>
      </c>
      <c r="AK18" t="s">
        <v>123</v>
      </c>
      <c r="AL18" t="s">
        <v>124</v>
      </c>
      <c r="AM18">
        <v>118102</v>
      </c>
      <c r="AN18" t="s">
        <v>132</v>
      </c>
      <c r="AO18">
        <v>53131233</v>
      </c>
      <c r="AP18" t="s">
        <v>125</v>
      </c>
      <c r="AQ18" t="s">
        <v>1012</v>
      </c>
      <c r="AR18" s="1">
        <v>45988</v>
      </c>
      <c r="AT18">
        <f>VLOOKUP(I18,[1]Hoja1!$A$1:$I$1139,5,FALSE)</f>
        <v>2322</v>
      </c>
      <c r="AU18">
        <f t="shared" si="0"/>
        <v>0</v>
      </c>
      <c r="AV18" t="s">
        <v>1370</v>
      </c>
    </row>
    <row r="19" spans="1:48" x14ac:dyDescent="0.25">
      <c r="A19" t="s">
        <v>116</v>
      </c>
      <c r="B19" s="1">
        <v>45987</v>
      </c>
      <c r="C19">
        <v>2</v>
      </c>
      <c r="D19">
        <v>1</v>
      </c>
      <c r="E19" t="s">
        <v>45</v>
      </c>
      <c r="F19" t="s">
        <v>46</v>
      </c>
      <c r="G19">
        <v>29278029</v>
      </c>
      <c r="H19" t="s">
        <v>47</v>
      </c>
      <c r="I19">
        <v>241474</v>
      </c>
      <c r="J19">
        <v>1050125</v>
      </c>
      <c r="K19">
        <v>2</v>
      </c>
      <c r="L19">
        <v>1</v>
      </c>
      <c r="M19" t="s">
        <v>133</v>
      </c>
      <c r="N19" t="s">
        <v>134</v>
      </c>
      <c r="O19" t="s">
        <v>135</v>
      </c>
      <c r="Q19">
        <v>1</v>
      </c>
      <c r="R19">
        <v>4852</v>
      </c>
      <c r="S19">
        <v>4077</v>
      </c>
      <c r="T19">
        <v>19</v>
      </c>
      <c r="U19">
        <v>775</v>
      </c>
      <c r="V19">
        <v>0</v>
      </c>
      <c r="W19">
        <v>4852</v>
      </c>
      <c r="X19" s="1">
        <v>45981</v>
      </c>
      <c r="Y19" t="s">
        <v>52</v>
      </c>
      <c r="Z19" s="1">
        <v>45981</v>
      </c>
      <c r="AA19" t="s">
        <v>117</v>
      </c>
      <c r="AB19">
        <v>1143859377</v>
      </c>
      <c r="AC19" t="s">
        <v>118</v>
      </c>
      <c r="AD19" t="s">
        <v>119</v>
      </c>
      <c r="AE19" t="s">
        <v>56</v>
      </c>
      <c r="AF19" t="s">
        <v>120</v>
      </c>
      <c r="AG19">
        <v>11057</v>
      </c>
      <c r="AH19">
        <v>42250</v>
      </c>
      <c r="AI19" t="s">
        <v>121</v>
      </c>
      <c r="AJ19" t="s">
        <v>122</v>
      </c>
      <c r="AK19" t="s">
        <v>123</v>
      </c>
      <c r="AL19" t="s">
        <v>124</v>
      </c>
      <c r="AM19">
        <v>241474</v>
      </c>
      <c r="AN19" t="s">
        <v>136</v>
      </c>
      <c r="AO19">
        <v>53131233</v>
      </c>
      <c r="AP19" t="s">
        <v>125</v>
      </c>
      <c r="AQ19" t="s">
        <v>1012</v>
      </c>
      <c r="AR19" s="1">
        <v>45988</v>
      </c>
      <c r="AT19" t="e">
        <f>VLOOKUP(I19,[1]Hoja1!$A$1:$I$1139,5,FALSE)</f>
        <v>#N/A</v>
      </c>
      <c r="AU19" t="e">
        <f t="shared" si="0"/>
        <v>#N/A</v>
      </c>
      <c r="AV19" t="s">
        <v>1370</v>
      </c>
    </row>
    <row r="20" spans="1:48" x14ac:dyDescent="0.25">
      <c r="A20" t="s">
        <v>116</v>
      </c>
      <c r="B20" s="1">
        <v>45987</v>
      </c>
      <c r="C20">
        <v>2</v>
      </c>
      <c r="D20">
        <v>1</v>
      </c>
      <c r="E20" t="s">
        <v>45</v>
      </c>
      <c r="F20" t="s">
        <v>46</v>
      </c>
      <c r="G20">
        <v>29278029</v>
      </c>
      <c r="H20" t="s">
        <v>47</v>
      </c>
      <c r="I20" t="s">
        <v>137</v>
      </c>
      <c r="J20">
        <v>1050125</v>
      </c>
      <c r="K20">
        <v>2</v>
      </c>
      <c r="L20">
        <v>1</v>
      </c>
      <c r="M20" t="s">
        <v>138</v>
      </c>
      <c r="N20" t="s">
        <v>50</v>
      </c>
      <c r="O20" t="s">
        <v>139</v>
      </c>
      <c r="Q20">
        <v>28</v>
      </c>
      <c r="R20">
        <v>8979</v>
      </c>
      <c r="S20">
        <v>251412</v>
      </c>
      <c r="T20">
        <v>0</v>
      </c>
      <c r="U20">
        <v>0</v>
      </c>
      <c r="V20">
        <v>0</v>
      </c>
      <c r="W20">
        <v>251412</v>
      </c>
      <c r="X20" s="1">
        <v>45981</v>
      </c>
      <c r="Y20" t="s">
        <v>52</v>
      </c>
      <c r="Z20" s="1">
        <v>45981</v>
      </c>
      <c r="AA20" t="s">
        <v>117</v>
      </c>
      <c r="AB20">
        <v>1143859377</v>
      </c>
      <c r="AC20" t="s">
        <v>118</v>
      </c>
      <c r="AD20" t="s">
        <v>119</v>
      </c>
      <c r="AE20" t="s">
        <v>56</v>
      </c>
      <c r="AF20" t="s">
        <v>120</v>
      </c>
      <c r="AG20">
        <v>11057</v>
      </c>
      <c r="AH20">
        <v>42250</v>
      </c>
      <c r="AI20" t="s">
        <v>121</v>
      </c>
      <c r="AJ20" t="s">
        <v>122</v>
      </c>
      <c r="AK20" t="s">
        <v>123</v>
      </c>
      <c r="AL20" t="s">
        <v>124</v>
      </c>
      <c r="AM20">
        <v>237153</v>
      </c>
      <c r="AN20" t="s">
        <v>140</v>
      </c>
      <c r="AO20">
        <v>53131233</v>
      </c>
      <c r="AP20" t="s">
        <v>125</v>
      </c>
      <c r="AQ20" t="s">
        <v>1012</v>
      </c>
      <c r="AR20" s="1">
        <v>45988</v>
      </c>
      <c r="AT20">
        <f>VLOOKUP(I20,[1]Hoja1!$A$1:$I$1139,5,FALSE)</f>
        <v>8979</v>
      </c>
      <c r="AU20">
        <f t="shared" si="0"/>
        <v>0</v>
      </c>
      <c r="AV20" t="s">
        <v>1370</v>
      </c>
    </row>
    <row r="21" spans="1:48" x14ac:dyDescent="0.25">
      <c r="A21" t="s">
        <v>116</v>
      </c>
      <c r="B21" s="1">
        <v>45987</v>
      </c>
      <c r="C21">
        <v>2</v>
      </c>
      <c r="D21">
        <v>1</v>
      </c>
      <c r="E21" t="s">
        <v>45</v>
      </c>
      <c r="F21" t="s">
        <v>46</v>
      </c>
      <c r="G21">
        <v>29278029</v>
      </c>
      <c r="H21" t="s">
        <v>47</v>
      </c>
      <c r="I21" t="s">
        <v>141</v>
      </c>
      <c r="J21">
        <v>1050125</v>
      </c>
      <c r="K21">
        <v>2</v>
      </c>
      <c r="L21">
        <v>1</v>
      </c>
      <c r="M21" t="s">
        <v>142</v>
      </c>
      <c r="N21" t="s">
        <v>130</v>
      </c>
      <c r="O21" t="s">
        <v>143</v>
      </c>
      <c r="Q21">
        <v>28</v>
      </c>
      <c r="R21">
        <v>6544</v>
      </c>
      <c r="S21">
        <v>183232</v>
      </c>
      <c r="T21">
        <v>0</v>
      </c>
      <c r="U21">
        <v>0</v>
      </c>
      <c r="V21">
        <v>0</v>
      </c>
      <c r="W21">
        <v>183232</v>
      </c>
      <c r="X21" s="1">
        <v>45987</v>
      </c>
      <c r="Y21" t="s">
        <v>52</v>
      </c>
      <c r="Z21" s="1">
        <v>45987</v>
      </c>
      <c r="AA21" t="s">
        <v>117</v>
      </c>
      <c r="AB21">
        <v>1143859377</v>
      </c>
      <c r="AC21" t="s">
        <v>118</v>
      </c>
      <c r="AD21" t="s">
        <v>119</v>
      </c>
      <c r="AE21" t="s">
        <v>56</v>
      </c>
      <c r="AF21" t="s">
        <v>120</v>
      </c>
      <c r="AG21">
        <v>11057</v>
      </c>
      <c r="AH21">
        <v>42250</v>
      </c>
      <c r="AI21" t="s">
        <v>121</v>
      </c>
      <c r="AJ21" t="s">
        <v>122</v>
      </c>
      <c r="AK21" t="s">
        <v>123</v>
      </c>
      <c r="AL21" t="s">
        <v>124</v>
      </c>
      <c r="AM21">
        <v>296609</v>
      </c>
      <c r="AN21" t="s">
        <v>144</v>
      </c>
      <c r="AO21">
        <v>53131233</v>
      </c>
      <c r="AP21" t="s">
        <v>125</v>
      </c>
      <c r="AQ21" t="s">
        <v>1012</v>
      </c>
      <c r="AR21" s="1">
        <v>45988</v>
      </c>
      <c r="AT21" t="e">
        <f>VLOOKUP(I21,[1]Hoja1!$A$1:$I$1139,5,FALSE)</f>
        <v>#N/A</v>
      </c>
      <c r="AU21" t="e">
        <f t="shared" si="0"/>
        <v>#N/A</v>
      </c>
      <c r="AV21" t="s">
        <v>1370</v>
      </c>
    </row>
    <row r="22" spans="1:48" x14ac:dyDescent="0.25">
      <c r="A22" t="s">
        <v>116</v>
      </c>
      <c r="B22" s="1">
        <v>45987</v>
      </c>
      <c r="C22">
        <v>2</v>
      </c>
      <c r="D22">
        <v>1</v>
      </c>
      <c r="E22" t="s">
        <v>45</v>
      </c>
      <c r="F22" t="s">
        <v>46</v>
      </c>
      <c r="G22">
        <v>29278029</v>
      </c>
      <c r="H22" t="s">
        <v>47</v>
      </c>
      <c r="I22" t="s">
        <v>145</v>
      </c>
      <c r="J22">
        <v>1050125</v>
      </c>
      <c r="K22">
        <v>1</v>
      </c>
      <c r="L22">
        <v>1</v>
      </c>
      <c r="M22" t="s">
        <v>146</v>
      </c>
      <c r="N22" t="s">
        <v>147</v>
      </c>
      <c r="O22" t="s">
        <v>148</v>
      </c>
      <c r="Q22">
        <v>1</v>
      </c>
      <c r="R22">
        <v>81722</v>
      </c>
      <c r="S22">
        <v>81722</v>
      </c>
      <c r="T22">
        <v>0</v>
      </c>
      <c r="U22">
        <v>0</v>
      </c>
      <c r="V22">
        <v>0</v>
      </c>
      <c r="W22">
        <v>81722</v>
      </c>
      <c r="X22" s="1">
        <v>45987</v>
      </c>
      <c r="Y22" t="s">
        <v>52</v>
      </c>
      <c r="Z22" s="1">
        <v>45987</v>
      </c>
      <c r="AA22" t="s">
        <v>117</v>
      </c>
      <c r="AB22">
        <v>1143859377</v>
      </c>
      <c r="AC22" t="s">
        <v>118</v>
      </c>
      <c r="AD22" t="s">
        <v>119</v>
      </c>
      <c r="AE22" t="s">
        <v>56</v>
      </c>
      <c r="AF22" t="s">
        <v>120</v>
      </c>
      <c r="AG22">
        <v>11057</v>
      </c>
      <c r="AH22">
        <v>42250</v>
      </c>
      <c r="AI22" t="s">
        <v>121</v>
      </c>
      <c r="AJ22" t="s">
        <v>122</v>
      </c>
      <c r="AK22" t="s">
        <v>123</v>
      </c>
      <c r="AL22" t="s">
        <v>124</v>
      </c>
      <c r="AM22">
        <v>89761</v>
      </c>
      <c r="AN22" t="s">
        <v>149</v>
      </c>
      <c r="AO22">
        <v>53131233</v>
      </c>
      <c r="AP22" t="s">
        <v>125</v>
      </c>
      <c r="AQ22" t="s">
        <v>1012</v>
      </c>
      <c r="AR22" s="1">
        <v>45988</v>
      </c>
      <c r="AT22">
        <f>VLOOKUP(I22,[1]Hoja1!$A$1:$I$1139,5,FALSE)</f>
        <v>81722</v>
      </c>
      <c r="AU22">
        <f t="shared" si="0"/>
        <v>0</v>
      </c>
      <c r="AV22" t="s">
        <v>1370</v>
      </c>
    </row>
    <row r="23" spans="1:48" x14ac:dyDescent="0.25">
      <c r="A23" t="s">
        <v>150</v>
      </c>
      <c r="B23" s="1">
        <v>45987</v>
      </c>
      <c r="C23">
        <v>2</v>
      </c>
      <c r="D23">
        <v>1</v>
      </c>
      <c r="E23" t="s">
        <v>45</v>
      </c>
      <c r="F23" t="s">
        <v>46</v>
      </c>
      <c r="G23">
        <v>1104804244</v>
      </c>
      <c r="H23" t="s">
        <v>47</v>
      </c>
      <c r="I23" t="s">
        <v>151</v>
      </c>
      <c r="J23">
        <v>1066025</v>
      </c>
      <c r="K23">
        <v>0</v>
      </c>
      <c r="L23">
        <v>1</v>
      </c>
      <c r="M23" t="s">
        <v>152</v>
      </c>
      <c r="N23" t="s">
        <v>50</v>
      </c>
      <c r="O23" t="s">
        <v>75</v>
      </c>
      <c r="Q23">
        <v>15</v>
      </c>
      <c r="R23">
        <v>4398</v>
      </c>
      <c r="S23">
        <v>65970</v>
      </c>
      <c r="T23">
        <v>0</v>
      </c>
      <c r="U23">
        <v>0</v>
      </c>
      <c r="V23">
        <v>0</v>
      </c>
      <c r="W23">
        <v>65970</v>
      </c>
      <c r="X23" s="1">
        <v>45987</v>
      </c>
      <c r="Y23" t="s">
        <v>52</v>
      </c>
      <c r="Z23" s="1">
        <v>45987</v>
      </c>
      <c r="AA23" t="s">
        <v>153</v>
      </c>
      <c r="AB23">
        <v>1107096147</v>
      </c>
      <c r="AC23" t="s">
        <v>154</v>
      </c>
      <c r="AD23" t="s">
        <v>55</v>
      </c>
      <c r="AE23" t="s">
        <v>56</v>
      </c>
      <c r="AF23" t="s">
        <v>120</v>
      </c>
      <c r="AG23">
        <v>11057</v>
      </c>
      <c r="AH23">
        <v>42340</v>
      </c>
      <c r="AI23" t="s">
        <v>155</v>
      </c>
      <c r="AJ23" t="s">
        <v>156</v>
      </c>
      <c r="AK23" t="s">
        <v>157</v>
      </c>
      <c r="AL23" t="s">
        <v>158</v>
      </c>
      <c r="AM23">
        <v>106913</v>
      </c>
      <c r="AN23" t="s">
        <v>159</v>
      </c>
      <c r="AO23">
        <v>31575647</v>
      </c>
      <c r="AP23" t="s">
        <v>160</v>
      </c>
      <c r="AQ23" t="s">
        <v>1013</v>
      </c>
      <c r="AR23" s="1">
        <v>45988</v>
      </c>
      <c r="AT23">
        <f>VLOOKUP(I23,[1]Hoja1!$A$1:$I$1139,5,FALSE)</f>
        <v>4398</v>
      </c>
      <c r="AU23">
        <f t="shared" si="0"/>
        <v>0</v>
      </c>
      <c r="AV23" t="s">
        <v>1370</v>
      </c>
    </row>
    <row r="24" spans="1:48" x14ac:dyDescent="0.25">
      <c r="A24" t="s">
        <v>161</v>
      </c>
      <c r="B24" s="1">
        <v>45987</v>
      </c>
      <c r="C24">
        <v>2</v>
      </c>
      <c r="D24">
        <v>1</v>
      </c>
      <c r="E24" t="s">
        <v>45</v>
      </c>
      <c r="F24" t="s">
        <v>46</v>
      </c>
      <c r="G24">
        <v>18392869</v>
      </c>
      <c r="H24" t="s">
        <v>47</v>
      </c>
      <c r="I24" t="s">
        <v>162</v>
      </c>
      <c r="J24" t="s">
        <v>163</v>
      </c>
      <c r="K24">
        <v>1</v>
      </c>
      <c r="L24">
        <v>1</v>
      </c>
      <c r="M24" t="s">
        <v>164</v>
      </c>
      <c r="N24" t="s">
        <v>50</v>
      </c>
      <c r="O24" t="s">
        <v>165</v>
      </c>
      <c r="Q24">
        <v>60</v>
      </c>
      <c r="R24">
        <v>2214</v>
      </c>
      <c r="S24">
        <v>132840</v>
      </c>
      <c r="T24">
        <v>0</v>
      </c>
      <c r="U24">
        <v>0</v>
      </c>
      <c r="V24">
        <v>0</v>
      </c>
      <c r="W24">
        <v>132840</v>
      </c>
      <c r="X24" s="1">
        <v>45987</v>
      </c>
      <c r="Y24" t="s">
        <v>52</v>
      </c>
      <c r="Z24" s="1">
        <v>45987</v>
      </c>
      <c r="AA24" t="s">
        <v>166</v>
      </c>
      <c r="AB24">
        <v>99999</v>
      </c>
      <c r="AC24" t="s">
        <v>167</v>
      </c>
      <c r="AD24" t="s">
        <v>55</v>
      </c>
      <c r="AE24" t="s">
        <v>56</v>
      </c>
      <c r="AF24" t="s">
        <v>120</v>
      </c>
      <c r="AG24">
        <v>11057</v>
      </c>
      <c r="AH24">
        <v>42341</v>
      </c>
      <c r="AI24" t="s">
        <v>168</v>
      </c>
      <c r="AJ24" t="s">
        <v>122</v>
      </c>
      <c r="AK24" t="s">
        <v>169</v>
      </c>
      <c r="AL24" t="s">
        <v>170</v>
      </c>
      <c r="AM24">
        <v>146286</v>
      </c>
      <c r="AN24" t="s">
        <v>171</v>
      </c>
      <c r="AO24">
        <v>53131233</v>
      </c>
      <c r="AP24" t="s">
        <v>125</v>
      </c>
      <c r="AQ24" t="s">
        <v>1014</v>
      </c>
      <c r="AR24" s="1">
        <v>45988</v>
      </c>
      <c r="AT24" t="e">
        <f>VLOOKUP(I24,[1]Hoja1!$A$1:$I$1139,5,FALSE)</f>
        <v>#N/A</v>
      </c>
      <c r="AU24" t="e">
        <f t="shared" si="0"/>
        <v>#N/A</v>
      </c>
      <c r="AV24" t="s">
        <v>1370</v>
      </c>
    </row>
    <row r="25" spans="1:48" x14ac:dyDescent="0.25">
      <c r="A25" t="s">
        <v>172</v>
      </c>
      <c r="B25" s="1">
        <v>45987</v>
      </c>
      <c r="C25">
        <v>2</v>
      </c>
      <c r="D25">
        <v>1</v>
      </c>
      <c r="E25" t="s">
        <v>45</v>
      </c>
      <c r="F25" t="s">
        <v>46</v>
      </c>
      <c r="G25">
        <v>29032883</v>
      </c>
      <c r="H25" t="s">
        <v>47</v>
      </c>
      <c r="I25">
        <v>287291</v>
      </c>
      <c r="J25">
        <v>1053525</v>
      </c>
      <c r="K25">
        <v>2</v>
      </c>
      <c r="L25">
        <v>1</v>
      </c>
      <c r="M25" t="s">
        <v>93</v>
      </c>
      <c r="N25" t="s">
        <v>94</v>
      </c>
      <c r="O25" t="s">
        <v>95</v>
      </c>
      <c r="Q25">
        <v>6</v>
      </c>
      <c r="R25">
        <v>95016</v>
      </c>
      <c r="S25">
        <v>479072</v>
      </c>
      <c r="T25">
        <v>19</v>
      </c>
      <c r="U25">
        <v>91024</v>
      </c>
      <c r="V25">
        <v>0</v>
      </c>
      <c r="W25">
        <v>570096</v>
      </c>
      <c r="X25" s="1">
        <v>45987</v>
      </c>
      <c r="Y25" t="s">
        <v>52</v>
      </c>
      <c r="Z25" s="1">
        <v>45987</v>
      </c>
      <c r="AA25" t="s">
        <v>117</v>
      </c>
      <c r="AB25">
        <v>91256338</v>
      </c>
      <c r="AC25" t="s">
        <v>173</v>
      </c>
      <c r="AD25" t="s">
        <v>55</v>
      </c>
      <c r="AE25" t="s">
        <v>56</v>
      </c>
      <c r="AF25" t="s">
        <v>120</v>
      </c>
      <c r="AG25">
        <v>11057</v>
      </c>
      <c r="AH25">
        <v>42342</v>
      </c>
      <c r="AI25" t="s">
        <v>174</v>
      </c>
      <c r="AJ25" t="s">
        <v>122</v>
      </c>
      <c r="AK25" t="s">
        <v>175</v>
      </c>
      <c r="AL25" t="s">
        <v>176</v>
      </c>
      <c r="AM25">
        <v>287291</v>
      </c>
      <c r="AN25" t="s">
        <v>115</v>
      </c>
      <c r="AO25">
        <v>1006181588</v>
      </c>
      <c r="AP25" t="s">
        <v>177</v>
      </c>
      <c r="AQ25" t="s">
        <v>1015</v>
      </c>
      <c r="AR25" s="1">
        <v>45988</v>
      </c>
      <c r="AT25" t="e">
        <f>VLOOKUP(I25,[1]Hoja1!$A$1:$I$1139,5,FALSE)</f>
        <v>#N/A</v>
      </c>
      <c r="AU25" t="e">
        <f t="shared" si="0"/>
        <v>#N/A</v>
      </c>
      <c r="AV25" t="s">
        <v>1370</v>
      </c>
    </row>
    <row r="26" spans="1:48" x14ac:dyDescent="0.25">
      <c r="A26" t="s">
        <v>172</v>
      </c>
      <c r="B26" s="1">
        <v>45987</v>
      </c>
      <c r="C26">
        <v>2</v>
      </c>
      <c r="D26">
        <v>1</v>
      </c>
      <c r="E26" t="s">
        <v>45</v>
      </c>
      <c r="F26" t="s">
        <v>46</v>
      </c>
      <c r="G26">
        <v>29032883</v>
      </c>
      <c r="H26" t="s">
        <v>47</v>
      </c>
      <c r="I26">
        <v>888079</v>
      </c>
      <c r="J26">
        <v>1053525</v>
      </c>
      <c r="K26">
        <v>8</v>
      </c>
      <c r="L26">
        <v>1</v>
      </c>
      <c r="M26" t="s">
        <v>178</v>
      </c>
      <c r="N26" t="s">
        <v>94</v>
      </c>
      <c r="O26" t="s">
        <v>94</v>
      </c>
      <c r="Q26">
        <v>1</v>
      </c>
      <c r="R26">
        <v>6630</v>
      </c>
      <c r="S26">
        <v>5571</v>
      </c>
      <c r="T26">
        <v>19</v>
      </c>
      <c r="U26">
        <v>1059</v>
      </c>
      <c r="V26">
        <v>0</v>
      </c>
      <c r="W26">
        <v>6630</v>
      </c>
      <c r="X26" s="1">
        <v>45987</v>
      </c>
      <c r="Y26" t="s">
        <v>52</v>
      </c>
      <c r="Z26" s="1">
        <v>45987</v>
      </c>
      <c r="AA26" t="s">
        <v>117</v>
      </c>
      <c r="AB26">
        <v>91256338</v>
      </c>
      <c r="AC26" t="s">
        <v>173</v>
      </c>
      <c r="AD26" t="s">
        <v>55</v>
      </c>
      <c r="AE26" t="s">
        <v>56</v>
      </c>
      <c r="AF26" t="s">
        <v>120</v>
      </c>
      <c r="AG26">
        <v>11057</v>
      </c>
      <c r="AH26">
        <v>42342</v>
      </c>
      <c r="AI26" t="s">
        <v>174</v>
      </c>
      <c r="AJ26" t="s">
        <v>122</v>
      </c>
      <c r="AK26" t="s">
        <v>175</v>
      </c>
      <c r="AL26" t="s">
        <v>176</v>
      </c>
      <c r="AM26">
        <v>888079</v>
      </c>
      <c r="AN26" t="s">
        <v>179</v>
      </c>
      <c r="AO26">
        <v>1006181588</v>
      </c>
      <c r="AP26" t="s">
        <v>177</v>
      </c>
      <c r="AQ26" t="s">
        <v>1015</v>
      </c>
      <c r="AR26" s="1">
        <v>45988</v>
      </c>
      <c r="AT26" t="e">
        <f>VLOOKUP(I26,[1]Hoja1!$A$1:$I$1139,5,FALSE)</f>
        <v>#N/A</v>
      </c>
      <c r="AU26" t="e">
        <f t="shared" si="0"/>
        <v>#N/A</v>
      </c>
      <c r="AV26" t="s">
        <v>1370</v>
      </c>
    </row>
    <row r="27" spans="1:48" x14ac:dyDescent="0.25">
      <c r="A27" t="s">
        <v>172</v>
      </c>
      <c r="B27" s="1">
        <v>45987</v>
      </c>
      <c r="C27">
        <v>2</v>
      </c>
      <c r="D27">
        <v>1</v>
      </c>
      <c r="E27" t="s">
        <v>45</v>
      </c>
      <c r="F27" t="s">
        <v>46</v>
      </c>
      <c r="G27">
        <v>29032883</v>
      </c>
      <c r="H27" t="s">
        <v>47</v>
      </c>
      <c r="I27" t="s">
        <v>180</v>
      </c>
      <c r="J27">
        <v>1053525</v>
      </c>
      <c r="K27">
        <v>2</v>
      </c>
      <c r="L27">
        <v>1</v>
      </c>
      <c r="M27" t="s">
        <v>181</v>
      </c>
      <c r="N27" t="s">
        <v>112</v>
      </c>
      <c r="O27" t="s">
        <v>79</v>
      </c>
      <c r="Q27">
        <v>30</v>
      </c>
      <c r="R27">
        <v>555</v>
      </c>
      <c r="S27">
        <v>16650</v>
      </c>
      <c r="T27">
        <v>0</v>
      </c>
      <c r="U27">
        <v>0</v>
      </c>
      <c r="V27">
        <v>0</v>
      </c>
      <c r="W27">
        <v>16650</v>
      </c>
      <c r="X27" s="1">
        <v>45987</v>
      </c>
      <c r="Y27" t="s">
        <v>52</v>
      </c>
      <c r="Z27" s="1">
        <v>45987</v>
      </c>
      <c r="AA27" t="s">
        <v>117</v>
      </c>
      <c r="AB27">
        <v>91256338</v>
      </c>
      <c r="AC27" t="s">
        <v>173</v>
      </c>
      <c r="AD27" t="s">
        <v>55</v>
      </c>
      <c r="AE27" t="s">
        <v>56</v>
      </c>
      <c r="AF27" t="s">
        <v>120</v>
      </c>
      <c r="AG27">
        <v>11057</v>
      </c>
      <c r="AH27">
        <v>42342</v>
      </c>
      <c r="AI27" t="s">
        <v>174</v>
      </c>
      <c r="AJ27" t="s">
        <v>122</v>
      </c>
      <c r="AK27" t="s">
        <v>175</v>
      </c>
      <c r="AL27" t="s">
        <v>176</v>
      </c>
      <c r="AM27">
        <v>236949</v>
      </c>
      <c r="AN27" t="s">
        <v>182</v>
      </c>
      <c r="AO27">
        <v>1006181588</v>
      </c>
      <c r="AP27" t="s">
        <v>177</v>
      </c>
      <c r="AQ27" t="s">
        <v>1015</v>
      </c>
      <c r="AR27" s="1">
        <v>45988</v>
      </c>
      <c r="AT27">
        <f>VLOOKUP(I27,[1]Hoja1!$A$1:$I$1139,5,FALSE)</f>
        <v>555</v>
      </c>
      <c r="AU27">
        <f t="shared" si="0"/>
        <v>0</v>
      </c>
      <c r="AV27" t="s">
        <v>1370</v>
      </c>
    </row>
    <row r="28" spans="1:48" x14ac:dyDescent="0.25">
      <c r="A28" t="s">
        <v>172</v>
      </c>
      <c r="B28" s="1">
        <v>45987</v>
      </c>
      <c r="C28">
        <v>2</v>
      </c>
      <c r="D28">
        <v>1</v>
      </c>
      <c r="E28" t="s">
        <v>45</v>
      </c>
      <c r="F28" t="s">
        <v>46</v>
      </c>
      <c r="G28">
        <v>29032883</v>
      </c>
      <c r="H28" t="s">
        <v>47</v>
      </c>
      <c r="I28" t="s">
        <v>183</v>
      </c>
      <c r="J28">
        <v>1053525</v>
      </c>
      <c r="K28">
        <v>2</v>
      </c>
      <c r="L28">
        <v>1</v>
      </c>
      <c r="M28" t="s">
        <v>86</v>
      </c>
      <c r="N28" t="s">
        <v>50</v>
      </c>
      <c r="O28" t="s">
        <v>87</v>
      </c>
      <c r="Q28">
        <v>30</v>
      </c>
      <c r="R28">
        <v>782</v>
      </c>
      <c r="S28">
        <v>23460</v>
      </c>
      <c r="T28">
        <v>0</v>
      </c>
      <c r="U28">
        <v>0</v>
      </c>
      <c r="V28">
        <v>0</v>
      </c>
      <c r="W28">
        <v>23460</v>
      </c>
      <c r="X28" s="1">
        <v>45987</v>
      </c>
      <c r="Y28" t="s">
        <v>52</v>
      </c>
      <c r="Z28" s="1">
        <v>45987</v>
      </c>
      <c r="AA28" t="s">
        <v>117</v>
      </c>
      <c r="AB28">
        <v>91256338</v>
      </c>
      <c r="AC28" t="s">
        <v>173</v>
      </c>
      <c r="AD28" t="s">
        <v>55</v>
      </c>
      <c r="AE28" t="s">
        <v>56</v>
      </c>
      <c r="AF28" t="s">
        <v>120</v>
      </c>
      <c r="AG28">
        <v>11057</v>
      </c>
      <c r="AH28">
        <v>42342</v>
      </c>
      <c r="AI28" t="s">
        <v>174</v>
      </c>
      <c r="AJ28" t="s">
        <v>122</v>
      </c>
      <c r="AK28" t="s">
        <v>175</v>
      </c>
      <c r="AL28" t="s">
        <v>176</v>
      </c>
      <c r="AM28">
        <v>316305</v>
      </c>
      <c r="AN28" t="s">
        <v>184</v>
      </c>
      <c r="AO28">
        <v>1006181588</v>
      </c>
      <c r="AP28" t="s">
        <v>177</v>
      </c>
      <c r="AQ28" t="s">
        <v>1015</v>
      </c>
      <c r="AR28" s="1">
        <v>45988</v>
      </c>
      <c r="AT28" t="e">
        <f>VLOOKUP(I28,[1]Hoja1!$A$1:$I$1139,5,FALSE)</f>
        <v>#N/A</v>
      </c>
      <c r="AU28" t="e">
        <f t="shared" si="0"/>
        <v>#N/A</v>
      </c>
      <c r="AV28" t="s">
        <v>1370</v>
      </c>
    </row>
    <row r="29" spans="1:48" x14ac:dyDescent="0.25">
      <c r="A29" t="s">
        <v>172</v>
      </c>
      <c r="B29" s="1">
        <v>45987</v>
      </c>
      <c r="C29">
        <v>2</v>
      </c>
      <c r="D29">
        <v>1</v>
      </c>
      <c r="E29" t="s">
        <v>45</v>
      </c>
      <c r="F29" t="s">
        <v>46</v>
      </c>
      <c r="G29">
        <v>29032883</v>
      </c>
      <c r="H29" t="s">
        <v>47</v>
      </c>
      <c r="I29" t="s">
        <v>185</v>
      </c>
      <c r="J29">
        <v>1053525</v>
      </c>
      <c r="K29">
        <v>1</v>
      </c>
      <c r="L29">
        <v>1</v>
      </c>
      <c r="M29" t="s">
        <v>186</v>
      </c>
      <c r="N29" t="s">
        <v>50</v>
      </c>
      <c r="O29" t="s">
        <v>99</v>
      </c>
      <c r="Q29">
        <v>28</v>
      </c>
      <c r="R29">
        <v>1848</v>
      </c>
      <c r="S29">
        <v>51744</v>
      </c>
      <c r="T29">
        <v>0</v>
      </c>
      <c r="U29">
        <v>0</v>
      </c>
      <c r="V29">
        <v>0</v>
      </c>
      <c r="W29">
        <v>51744</v>
      </c>
      <c r="X29" s="1">
        <v>45987</v>
      </c>
      <c r="Y29" t="s">
        <v>52</v>
      </c>
      <c r="Z29" s="1">
        <v>45987</v>
      </c>
      <c r="AA29" t="s">
        <v>117</v>
      </c>
      <c r="AB29">
        <v>91256338</v>
      </c>
      <c r="AC29" t="s">
        <v>173</v>
      </c>
      <c r="AD29" t="s">
        <v>55</v>
      </c>
      <c r="AE29" t="s">
        <v>56</v>
      </c>
      <c r="AF29" t="s">
        <v>120</v>
      </c>
      <c r="AG29">
        <v>11057</v>
      </c>
      <c r="AH29">
        <v>42342</v>
      </c>
      <c r="AI29" t="s">
        <v>174</v>
      </c>
      <c r="AJ29" t="s">
        <v>122</v>
      </c>
      <c r="AK29" t="s">
        <v>175</v>
      </c>
      <c r="AL29" t="s">
        <v>176</v>
      </c>
      <c r="AM29">
        <v>269026</v>
      </c>
      <c r="AN29" t="s">
        <v>187</v>
      </c>
      <c r="AO29">
        <v>1006181588</v>
      </c>
      <c r="AP29" t="s">
        <v>177</v>
      </c>
      <c r="AQ29" t="s">
        <v>1015</v>
      </c>
      <c r="AR29" s="1">
        <v>45988</v>
      </c>
      <c r="AT29">
        <f>VLOOKUP(I29,[1]Hoja1!$A$1:$I$1139,5,FALSE)</f>
        <v>1848</v>
      </c>
      <c r="AU29">
        <f t="shared" si="0"/>
        <v>0</v>
      </c>
      <c r="AV29" t="s">
        <v>1370</v>
      </c>
    </row>
    <row r="30" spans="1:48" x14ac:dyDescent="0.25">
      <c r="A30" t="s">
        <v>172</v>
      </c>
      <c r="B30" s="1">
        <v>45987</v>
      </c>
      <c r="C30">
        <v>2</v>
      </c>
      <c r="D30">
        <v>1</v>
      </c>
      <c r="E30" t="s">
        <v>45</v>
      </c>
      <c r="F30" t="s">
        <v>46</v>
      </c>
      <c r="G30">
        <v>29032883</v>
      </c>
      <c r="H30" t="s">
        <v>47</v>
      </c>
      <c r="I30" t="s">
        <v>188</v>
      </c>
      <c r="J30">
        <v>1053525</v>
      </c>
      <c r="K30">
        <v>0</v>
      </c>
      <c r="L30">
        <v>1</v>
      </c>
      <c r="M30" t="s">
        <v>189</v>
      </c>
      <c r="N30" t="s">
        <v>50</v>
      </c>
      <c r="O30" t="s">
        <v>190</v>
      </c>
      <c r="Q30">
        <v>30</v>
      </c>
      <c r="R30">
        <v>7818</v>
      </c>
      <c r="S30">
        <v>234540</v>
      </c>
      <c r="T30">
        <v>0</v>
      </c>
      <c r="U30">
        <v>0</v>
      </c>
      <c r="V30">
        <v>0</v>
      </c>
      <c r="W30">
        <v>234540</v>
      </c>
      <c r="X30" s="1">
        <v>45987</v>
      </c>
      <c r="Y30" t="s">
        <v>52</v>
      </c>
      <c r="Z30" s="1">
        <v>45987</v>
      </c>
      <c r="AA30" t="s">
        <v>117</v>
      </c>
      <c r="AB30">
        <v>91256338</v>
      </c>
      <c r="AC30" t="s">
        <v>173</v>
      </c>
      <c r="AD30" t="s">
        <v>55</v>
      </c>
      <c r="AE30" t="s">
        <v>56</v>
      </c>
      <c r="AF30" t="s">
        <v>120</v>
      </c>
      <c r="AG30">
        <v>11057</v>
      </c>
      <c r="AH30">
        <v>42342</v>
      </c>
      <c r="AI30" t="s">
        <v>174</v>
      </c>
      <c r="AJ30" t="s">
        <v>122</v>
      </c>
      <c r="AK30" t="s">
        <v>175</v>
      </c>
      <c r="AL30" t="s">
        <v>176</v>
      </c>
      <c r="AM30">
        <v>129107</v>
      </c>
      <c r="AN30" t="s">
        <v>191</v>
      </c>
      <c r="AO30">
        <v>1006181588</v>
      </c>
      <c r="AP30" t="s">
        <v>177</v>
      </c>
      <c r="AQ30" t="s">
        <v>1015</v>
      </c>
      <c r="AR30" s="1">
        <v>45988</v>
      </c>
      <c r="AT30">
        <f>VLOOKUP(I30,[1]Hoja1!$A$1:$I$1139,5,FALSE)</f>
        <v>7818</v>
      </c>
      <c r="AU30">
        <f t="shared" si="0"/>
        <v>0</v>
      </c>
      <c r="AV30" t="s">
        <v>1370</v>
      </c>
    </row>
    <row r="31" spans="1:48" x14ac:dyDescent="0.25">
      <c r="A31" t="s">
        <v>172</v>
      </c>
      <c r="B31" s="1">
        <v>45987</v>
      </c>
      <c r="C31">
        <v>2</v>
      </c>
      <c r="D31">
        <v>1</v>
      </c>
      <c r="E31" t="s">
        <v>45</v>
      </c>
      <c r="F31" t="s">
        <v>46</v>
      </c>
      <c r="G31">
        <v>29032883</v>
      </c>
      <c r="H31" t="s">
        <v>47</v>
      </c>
      <c r="I31" t="s">
        <v>192</v>
      </c>
      <c r="J31">
        <v>1053525</v>
      </c>
      <c r="K31">
        <v>0</v>
      </c>
      <c r="L31">
        <v>1</v>
      </c>
      <c r="M31" t="s">
        <v>193</v>
      </c>
      <c r="N31" t="s">
        <v>50</v>
      </c>
      <c r="O31" t="s">
        <v>143</v>
      </c>
      <c r="Q31">
        <v>30</v>
      </c>
      <c r="R31">
        <v>56</v>
      </c>
      <c r="S31">
        <v>1680</v>
      </c>
      <c r="T31">
        <v>0</v>
      </c>
      <c r="U31">
        <v>0</v>
      </c>
      <c r="V31">
        <v>0</v>
      </c>
      <c r="W31">
        <v>1680</v>
      </c>
      <c r="X31" s="1">
        <v>45987</v>
      </c>
      <c r="Y31" t="s">
        <v>52</v>
      </c>
      <c r="Z31" s="1">
        <v>45987</v>
      </c>
      <c r="AA31" t="s">
        <v>117</v>
      </c>
      <c r="AB31">
        <v>91256338</v>
      </c>
      <c r="AC31" t="s">
        <v>173</v>
      </c>
      <c r="AD31" t="s">
        <v>55</v>
      </c>
      <c r="AE31" t="s">
        <v>56</v>
      </c>
      <c r="AF31" t="s">
        <v>120</v>
      </c>
      <c r="AG31">
        <v>11057</v>
      </c>
      <c r="AH31">
        <v>42342</v>
      </c>
      <c r="AI31" t="s">
        <v>174</v>
      </c>
      <c r="AJ31" t="s">
        <v>122</v>
      </c>
      <c r="AK31" t="s">
        <v>175</v>
      </c>
      <c r="AL31" t="s">
        <v>176</v>
      </c>
      <c r="AM31">
        <v>42109</v>
      </c>
      <c r="AN31" t="s">
        <v>194</v>
      </c>
      <c r="AO31">
        <v>1006181588</v>
      </c>
      <c r="AP31" t="s">
        <v>177</v>
      </c>
      <c r="AQ31" t="s">
        <v>1015</v>
      </c>
      <c r="AR31" s="1">
        <v>45988</v>
      </c>
      <c r="AT31">
        <f>VLOOKUP(I31,[1]Hoja1!$A$1:$I$1139,5,FALSE)</f>
        <v>56</v>
      </c>
      <c r="AU31">
        <f t="shared" si="0"/>
        <v>0</v>
      </c>
      <c r="AV31" t="s">
        <v>1370</v>
      </c>
    </row>
    <row r="32" spans="1:48" x14ac:dyDescent="0.25">
      <c r="A32" t="s">
        <v>172</v>
      </c>
      <c r="B32" s="1">
        <v>45987</v>
      </c>
      <c r="C32">
        <v>2</v>
      </c>
      <c r="D32">
        <v>1</v>
      </c>
      <c r="E32" t="s">
        <v>45</v>
      </c>
      <c r="F32" t="s">
        <v>46</v>
      </c>
      <c r="G32">
        <v>29032883</v>
      </c>
      <c r="H32" t="s">
        <v>47</v>
      </c>
      <c r="I32" t="s">
        <v>195</v>
      </c>
      <c r="J32">
        <v>1053525</v>
      </c>
      <c r="K32">
        <v>2</v>
      </c>
      <c r="L32">
        <v>1</v>
      </c>
      <c r="M32" t="s">
        <v>196</v>
      </c>
      <c r="N32" t="s">
        <v>50</v>
      </c>
      <c r="O32" t="s">
        <v>197</v>
      </c>
      <c r="Q32">
        <v>60</v>
      </c>
      <c r="R32">
        <v>3384</v>
      </c>
      <c r="S32">
        <v>203040</v>
      </c>
      <c r="T32">
        <v>0</v>
      </c>
      <c r="U32">
        <v>0</v>
      </c>
      <c r="V32">
        <v>0</v>
      </c>
      <c r="W32">
        <v>203040</v>
      </c>
      <c r="X32" s="1">
        <v>45987</v>
      </c>
      <c r="Y32" t="s">
        <v>52</v>
      </c>
      <c r="Z32" s="1">
        <v>45987</v>
      </c>
      <c r="AA32" t="s">
        <v>117</v>
      </c>
      <c r="AB32">
        <v>91256338</v>
      </c>
      <c r="AC32" t="s">
        <v>173</v>
      </c>
      <c r="AD32" t="s">
        <v>55</v>
      </c>
      <c r="AE32" t="s">
        <v>56</v>
      </c>
      <c r="AF32" t="s">
        <v>120</v>
      </c>
      <c r="AG32">
        <v>11057</v>
      </c>
      <c r="AH32">
        <v>42342</v>
      </c>
      <c r="AI32" t="s">
        <v>174</v>
      </c>
      <c r="AJ32" t="s">
        <v>122</v>
      </c>
      <c r="AK32" t="s">
        <v>175</v>
      </c>
      <c r="AL32" t="s">
        <v>176</v>
      </c>
      <c r="AM32">
        <v>253081</v>
      </c>
      <c r="AN32" t="s">
        <v>198</v>
      </c>
      <c r="AO32">
        <v>1006181588</v>
      </c>
      <c r="AP32" t="s">
        <v>177</v>
      </c>
      <c r="AQ32" t="s">
        <v>1015</v>
      </c>
      <c r="AR32" s="1">
        <v>45988</v>
      </c>
      <c r="AT32" t="e">
        <f>VLOOKUP(I32,[1]Hoja1!$A$1:$I$1139,5,FALSE)</f>
        <v>#N/A</v>
      </c>
      <c r="AU32" t="e">
        <f t="shared" si="0"/>
        <v>#N/A</v>
      </c>
      <c r="AV32" t="s">
        <v>1370</v>
      </c>
    </row>
    <row r="33" spans="1:48" x14ac:dyDescent="0.25">
      <c r="A33" t="s">
        <v>172</v>
      </c>
      <c r="B33" s="1">
        <v>45987</v>
      </c>
      <c r="C33">
        <v>2</v>
      </c>
      <c r="D33">
        <v>1</v>
      </c>
      <c r="E33" t="s">
        <v>45</v>
      </c>
      <c r="F33" t="s">
        <v>46</v>
      </c>
      <c r="G33">
        <v>29032883</v>
      </c>
      <c r="H33" t="s">
        <v>47</v>
      </c>
      <c r="I33" t="s">
        <v>97</v>
      </c>
      <c r="J33">
        <v>1053525</v>
      </c>
      <c r="K33">
        <v>2</v>
      </c>
      <c r="L33">
        <v>1</v>
      </c>
      <c r="M33" t="s">
        <v>98</v>
      </c>
      <c r="N33" t="s">
        <v>50</v>
      </c>
      <c r="O33" t="s">
        <v>99</v>
      </c>
      <c r="Q33">
        <v>30</v>
      </c>
      <c r="R33">
        <v>4430</v>
      </c>
      <c r="S33">
        <v>132900</v>
      </c>
      <c r="T33">
        <v>0</v>
      </c>
      <c r="U33">
        <v>0</v>
      </c>
      <c r="V33">
        <v>0</v>
      </c>
      <c r="W33">
        <v>132900</v>
      </c>
      <c r="X33" s="1">
        <v>45987</v>
      </c>
      <c r="Y33" t="s">
        <v>52</v>
      </c>
      <c r="Z33" s="1">
        <v>45987</v>
      </c>
      <c r="AA33" t="s">
        <v>117</v>
      </c>
      <c r="AB33">
        <v>91256338</v>
      </c>
      <c r="AC33" t="s">
        <v>173</v>
      </c>
      <c r="AD33" t="s">
        <v>55</v>
      </c>
      <c r="AE33" t="s">
        <v>56</v>
      </c>
      <c r="AF33" t="s">
        <v>120</v>
      </c>
      <c r="AG33">
        <v>11057</v>
      </c>
      <c r="AH33">
        <v>42342</v>
      </c>
      <c r="AI33" t="s">
        <v>174</v>
      </c>
      <c r="AJ33" t="s">
        <v>122</v>
      </c>
      <c r="AK33" t="s">
        <v>175</v>
      </c>
      <c r="AL33" t="s">
        <v>176</v>
      </c>
      <c r="AM33">
        <v>222437</v>
      </c>
      <c r="AN33" t="s">
        <v>100</v>
      </c>
      <c r="AO33">
        <v>1006181588</v>
      </c>
      <c r="AP33" t="s">
        <v>177</v>
      </c>
      <c r="AQ33" t="s">
        <v>1015</v>
      </c>
      <c r="AR33" s="1">
        <v>45988</v>
      </c>
      <c r="AT33">
        <f>VLOOKUP(I33,[1]Hoja1!$A$1:$I$1139,5,FALSE)</f>
        <v>4430</v>
      </c>
      <c r="AU33">
        <f t="shared" si="0"/>
        <v>0</v>
      </c>
      <c r="AV33" t="s">
        <v>1370</v>
      </c>
    </row>
    <row r="34" spans="1:48" x14ac:dyDescent="0.25">
      <c r="A34" t="s">
        <v>172</v>
      </c>
      <c r="B34" s="1">
        <v>45987</v>
      </c>
      <c r="C34">
        <v>2</v>
      </c>
      <c r="D34">
        <v>1</v>
      </c>
      <c r="E34" t="s">
        <v>45</v>
      </c>
      <c r="F34" t="s">
        <v>46</v>
      </c>
      <c r="G34">
        <v>29032883</v>
      </c>
      <c r="H34" t="s">
        <v>47</v>
      </c>
      <c r="I34" t="s">
        <v>199</v>
      </c>
      <c r="J34">
        <v>1053525</v>
      </c>
      <c r="K34">
        <v>2</v>
      </c>
      <c r="L34">
        <v>1</v>
      </c>
      <c r="M34" t="s">
        <v>200</v>
      </c>
      <c r="N34" t="s">
        <v>201</v>
      </c>
      <c r="O34" t="s">
        <v>202</v>
      </c>
      <c r="Q34">
        <v>1</v>
      </c>
      <c r="R34">
        <v>29515</v>
      </c>
      <c r="S34">
        <v>29515</v>
      </c>
      <c r="T34">
        <v>0</v>
      </c>
      <c r="U34">
        <v>0</v>
      </c>
      <c r="V34">
        <v>0</v>
      </c>
      <c r="W34">
        <v>29515</v>
      </c>
      <c r="X34" s="1">
        <v>45987</v>
      </c>
      <c r="Y34" t="s">
        <v>52</v>
      </c>
      <c r="Z34" s="1">
        <v>45987</v>
      </c>
      <c r="AA34" t="s">
        <v>117</v>
      </c>
      <c r="AB34">
        <v>91256338</v>
      </c>
      <c r="AC34" t="s">
        <v>173</v>
      </c>
      <c r="AD34" t="s">
        <v>55</v>
      </c>
      <c r="AE34" t="s">
        <v>56</v>
      </c>
      <c r="AF34" t="s">
        <v>120</v>
      </c>
      <c r="AG34">
        <v>11057</v>
      </c>
      <c r="AH34">
        <v>42342</v>
      </c>
      <c r="AI34" t="s">
        <v>174</v>
      </c>
      <c r="AJ34" t="s">
        <v>122</v>
      </c>
      <c r="AK34" t="s">
        <v>175</v>
      </c>
      <c r="AL34" t="s">
        <v>176</v>
      </c>
      <c r="AM34">
        <v>286048</v>
      </c>
      <c r="AN34" t="s">
        <v>203</v>
      </c>
      <c r="AO34">
        <v>1006181588</v>
      </c>
      <c r="AP34" t="s">
        <v>177</v>
      </c>
      <c r="AQ34" t="s">
        <v>1015</v>
      </c>
      <c r="AR34" s="1">
        <v>45988</v>
      </c>
      <c r="AT34">
        <f>VLOOKUP(I34,[1]Hoja1!$A$1:$I$1139,5,FALSE)</f>
        <v>29515</v>
      </c>
      <c r="AU34">
        <f t="shared" si="0"/>
        <v>0</v>
      </c>
      <c r="AV34" t="s">
        <v>1370</v>
      </c>
    </row>
    <row r="35" spans="1:48" x14ac:dyDescent="0.25">
      <c r="A35" t="s">
        <v>172</v>
      </c>
      <c r="B35" s="1">
        <v>45987</v>
      </c>
      <c r="C35">
        <v>2</v>
      </c>
      <c r="D35">
        <v>1</v>
      </c>
      <c r="E35" t="s">
        <v>45</v>
      </c>
      <c r="F35" t="s">
        <v>46</v>
      </c>
      <c r="G35">
        <v>29032883</v>
      </c>
      <c r="H35" t="s">
        <v>47</v>
      </c>
      <c r="I35" t="s">
        <v>204</v>
      </c>
      <c r="J35">
        <v>1053525</v>
      </c>
      <c r="K35">
        <v>2</v>
      </c>
      <c r="L35">
        <v>1</v>
      </c>
      <c r="M35" t="s">
        <v>205</v>
      </c>
      <c r="N35" t="s">
        <v>50</v>
      </c>
      <c r="O35" t="s">
        <v>206</v>
      </c>
      <c r="Q35">
        <v>30</v>
      </c>
      <c r="R35">
        <v>9439</v>
      </c>
      <c r="S35">
        <v>283170</v>
      </c>
      <c r="T35">
        <v>0</v>
      </c>
      <c r="U35">
        <v>0</v>
      </c>
      <c r="V35">
        <v>0</v>
      </c>
      <c r="W35">
        <v>283170</v>
      </c>
      <c r="X35" s="1">
        <v>45987</v>
      </c>
      <c r="Y35" t="s">
        <v>52</v>
      </c>
      <c r="Z35" s="1">
        <v>45987</v>
      </c>
      <c r="AA35" t="s">
        <v>117</v>
      </c>
      <c r="AB35">
        <v>91256338</v>
      </c>
      <c r="AC35" t="s">
        <v>173</v>
      </c>
      <c r="AD35" t="s">
        <v>55</v>
      </c>
      <c r="AE35" t="s">
        <v>56</v>
      </c>
      <c r="AF35" t="s">
        <v>120</v>
      </c>
      <c r="AG35">
        <v>11057</v>
      </c>
      <c r="AH35">
        <v>42342</v>
      </c>
      <c r="AI35" t="s">
        <v>174</v>
      </c>
      <c r="AJ35" t="s">
        <v>122</v>
      </c>
      <c r="AK35" t="s">
        <v>175</v>
      </c>
      <c r="AL35" t="s">
        <v>176</v>
      </c>
      <c r="AM35">
        <v>173719</v>
      </c>
      <c r="AN35" t="s">
        <v>207</v>
      </c>
      <c r="AO35">
        <v>1006181588</v>
      </c>
      <c r="AP35" t="s">
        <v>177</v>
      </c>
      <c r="AQ35" t="s">
        <v>1015</v>
      </c>
      <c r="AR35" s="1">
        <v>45988</v>
      </c>
      <c r="AT35">
        <f>VLOOKUP(I35,[1]Hoja1!$A$1:$I$1139,5,FALSE)</f>
        <v>9439</v>
      </c>
      <c r="AU35">
        <f t="shared" si="0"/>
        <v>0</v>
      </c>
      <c r="AV35" t="s">
        <v>1370</v>
      </c>
    </row>
    <row r="36" spans="1:48" x14ac:dyDescent="0.25">
      <c r="A36" t="s">
        <v>208</v>
      </c>
      <c r="B36" s="1">
        <v>45988</v>
      </c>
      <c r="C36">
        <v>2</v>
      </c>
      <c r="D36">
        <v>1</v>
      </c>
      <c r="E36" t="s">
        <v>45</v>
      </c>
      <c r="F36" t="s">
        <v>46</v>
      </c>
      <c r="G36">
        <v>51737611</v>
      </c>
      <c r="H36" t="s">
        <v>47</v>
      </c>
      <c r="I36" t="s">
        <v>209</v>
      </c>
      <c r="J36">
        <v>1073725</v>
      </c>
      <c r="K36">
        <v>1</v>
      </c>
      <c r="L36">
        <v>1</v>
      </c>
      <c r="M36" t="s">
        <v>210</v>
      </c>
      <c r="N36" t="s">
        <v>211</v>
      </c>
      <c r="O36" t="s">
        <v>212</v>
      </c>
      <c r="Q36">
        <v>30</v>
      </c>
      <c r="R36">
        <v>802</v>
      </c>
      <c r="S36">
        <v>24060</v>
      </c>
      <c r="T36">
        <v>0</v>
      </c>
      <c r="U36">
        <v>0</v>
      </c>
      <c r="V36">
        <v>0</v>
      </c>
      <c r="W36">
        <v>24060</v>
      </c>
      <c r="X36" s="1">
        <v>45988</v>
      </c>
      <c r="Y36" t="s">
        <v>52</v>
      </c>
      <c r="Z36" s="1">
        <v>45988</v>
      </c>
      <c r="AA36" t="s">
        <v>213</v>
      </c>
      <c r="AB36">
        <v>1151959367</v>
      </c>
      <c r="AC36" t="s">
        <v>214</v>
      </c>
      <c r="AD36" t="s">
        <v>119</v>
      </c>
      <c r="AE36" t="s">
        <v>56</v>
      </c>
      <c r="AF36" t="s">
        <v>120</v>
      </c>
      <c r="AG36">
        <v>11057</v>
      </c>
      <c r="AH36">
        <v>42349</v>
      </c>
      <c r="AI36" t="s">
        <v>215</v>
      </c>
      <c r="AJ36" t="s">
        <v>122</v>
      </c>
      <c r="AK36" t="s">
        <v>216</v>
      </c>
      <c r="AL36" t="s">
        <v>217</v>
      </c>
      <c r="AM36">
        <v>118777</v>
      </c>
      <c r="AN36" t="s">
        <v>218</v>
      </c>
      <c r="AO36">
        <v>31308162</v>
      </c>
      <c r="AP36" t="s">
        <v>219</v>
      </c>
      <c r="AQ36" t="s">
        <v>1016</v>
      </c>
      <c r="AR36" s="1">
        <v>45989</v>
      </c>
      <c r="AT36">
        <f>VLOOKUP(I36,[1]Hoja1!$A$1:$I$1139,5,FALSE)</f>
        <v>802</v>
      </c>
      <c r="AU36">
        <f t="shared" si="0"/>
        <v>0</v>
      </c>
      <c r="AV36" t="s">
        <v>1370</v>
      </c>
    </row>
    <row r="37" spans="1:48" x14ac:dyDescent="0.25">
      <c r="A37" t="s">
        <v>208</v>
      </c>
      <c r="B37" s="1">
        <v>45988</v>
      </c>
      <c r="C37">
        <v>2</v>
      </c>
      <c r="D37">
        <v>1</v>
      </c>
      <c r="E37" t="s">
        <v>45</v>
      </c>
      <c r="F37" t="s">
        <v>46</v>
      </c>
      <c r="G37">
        <v>51737611</v>
      </c>
      <c r="H37" t="s">
        <v>47</v>
      </c>
      <c r="I37" t="s">
        <v>220</v>
      </c>
      <c r="J37">
        <v>1073725</v>
      </c>
      <c r="K37">
        <v>1</v>
      </c>
      <c r="L37">
        <v>1</v>
      </c>
      <c r="M37" t="s">
        <v>221</v>
      </c>
      <c r="N37" t="s">
        <v>222</v>
      </c>
      <c r="O37" t="s">
        <v>223</v>
      </c>
      <c r="Q37">
        <v>30</v>
      </c>
      <c r="R37">
        <v>10291</v>
      </c>
      <c r="S37">
        <v>308730</v>
      </c>
      <c r="T37">
        <v>0</v>
      </c>
      <c r="U37">
        <v>0</v>
      </c>
      <c r="V37">
        <v>0</v>
      </c>
      <c r="W37">
        <v>308730</v>
      </c>
      <c r="X37" s="1">
        <v>45988</v>
      </c>
      <c r="Y37" t="s">
        <v>52</v>
      </c>
      <c r="Z37" s="1">
        <v>45988</v>
      </c>
      <c r="AA37" t="s">
        <v>213</v>
      </c>
      <c r="AB37">
        <v>1151959367</v>
      </c>
      <c r="AC37" t="s">
        <v>214</v>
      </c>
      <c r="AD37" t="s">
        <v>119</v>
      </c>
      <c r="AE37" t="s">
        <v>56</v>
      </c>
      <c r="AF37" t="s">
        <v>120</v>
      </c>
      <c r="AG37">
        <v>11057</v>
      </c>
      <c r="AH37">
        <v>42349</v>
      </c>
      <c r="AI37" t="s">
        <v>215</v>
      </c>
      <c r="AJ37" t="s">
        <v>122</v>
      </c>
      <c r="AK37" t="s">
        <v>216</v>
      </c>
      <c r="AL37" t="s">
        <v>217</v>
      </c>
      <c r="AM37">
        <v>299363</v>
      </c>
      <c r="AN37" t="s">
        <v>224</v>
      </c>
      <c r="AO37">
        <v>31308162</v>
      </c>
      <c r="AP37" t="s">
        <v>219</v>
      </c>
      <c r="AQ37" t="s">
        <v>1016</v>
      </c>
      <c r="AR37" s="1">
        <v>45989</v>
      </c>
      <c r="AT37">
        <f>VLOOKUP(I37,[1]Hoja1!$A$1:$I$1139,5,FALSE)</f>
        <v>10291</v>
      </c>
      <c r="AU37">
        <f t="shared" si="0"/>
        <v>0</v>
      </c>
      <c r="AV37" t="s">
        <v>1370</v>
      </c>
    </row>
    <row r="38" spans="1:48" x14ac:dyDescent="0.25">
      <c r="A38" t="s">
        <v>208</v>
      </c>
      <c r="B38" s="1">
        <v>45988</v>
      </c>
      <c r="C38">
        <v>2</v>
      </c>
      <c r="D38">
        <v>1</v>
      </c>
      <c r="E38" t="s">
        <v>45</v>
      </c>
      <c r="F38" t="s">
        <v>46</v>
      </c>
      <c r="G38">
        <v>51737611</v>
      </c>
      <c r="H38" t="s">
        <v>47</v>
      </c>
      <c r="I38" t="s">
        <v>225</v>
      </c>
      <c r="J38">
        <v>1073725</v>
      </c>
      <c r="K38">
        <v>1</v>
      </c>
      <c r="L38">
        <v>1</v>
      </c>
      <c r="M38" t="s">
        <v>226</v>
      </c>
      <c r="N38" t="s">
        <v>50</v>
      </c>
      <c r="O38" t="s">
        <v>227</v>
      </c>
      <c r="Q38">
        <v>28</v>
      </c>
      <c r="R38">
        <v>6302</v>
      </c>
      <c r="S38">
        <v>176456</v>
      </c>
      <c r="T38">
        <v>0</v>
      </c>
      <c r="U38">
        <v>0</v>
      </c>
      <c r="V38">
        <v>0</v>
      </c>
      <c r="W38">
        <v>176456</v>
      </c>
      <c r="X38" s="1">
        <v>45988</v>
      </c>
      <c r="Y38" t="s">
        <v>52</v>
      </c>
      <c r="Z38" s="1">
        <v>45988</v>
      </c>
      <c r="AA38" t="s">
        <v>213</v>
      </c>
      <c r="AB38">
        <v>1151959367</v>
      </c>
      <c r="AC38" t="s">
        <v>214</v>
      </c>
      <c r="AD38" t="s">
        <v>119</v>
      </c>
      <c r="AE38" t="s">
        <v>56</v>
      </c>
      <c r="AF38" t="s">
        <v>120</v>
      </c>
      <c r="AG38">
        <v>11057</v>
      </c>
      <c r="AH38">
        <v>42349</v>
      </c>
      <c r="AI38" t="s">
        <v>215</v>
      </c>
      <c r="AJ38" t="s">
        <v>122</v>
      </c>
      <c r="AK38" t="s">
        <v>216</v>
      </c>
      <c r="AL38" t="s">
        <v>217</v>
      </c>
      <c r="AM38">
        <v>277002</v>
      </c>
      <c r="AN38" t="s">
        <v>228</v>
      </c>
      <c r="AO38">
        <v>31308162</v>
      </c>
      <c r="AP38" t="s">
        <v>219</v>
      </c>
      <c r="AQ38" t="s">
        <v>1016</v>
      </c>
      <c r="AR38" s="1">
        <v>45989</v>
      </c>
      <c r="AT38">
        <f>VLOOKUP(I38,[1]Hoja1!$A$1:$I$1139,5,FALSE)</f>
        <v>6302</v>
      </c>
      <c r="AU38">
        <f t="shared" si="0"/>
        <v>0</v>
      </c>
      <c r="AV38" t="s">
        <v>1370</v>
      </c>
    </row>
    <row r="39" spans="1:48" x14ac:dyDescent="0.25">
      <c r="A39" t="s">
        <v>208</v>
      </c>
      <c r="B39" s="1">
        <v>45988</v>
      </c>
      <c r="C39">
        <v>2</v>
      </c>
      <c r="D39">
        <v>1</v>
      </c>
      <c r="E39" t="s">
        <v>45</v>
      </c>
      <c r="F39" t="s">
        <v>46</v>
      </c>
      <c r="G39">
        <v>51737611</v>
      </c>
      <c r="H39" t="s">
        <v>47</v>
      </c>
      <c r="I39" t="s">
        <v>229</v>
      </c>
      <c r="J39">
        <v>1073725</v>
      </c>
      <c r="K39">
        <v>2</v>
      </c>
      <c r="L39">
        <v>1</v>
      </c>
      <c r="M39" t="s">
        <v>230</v>
      </c>
      <c r="N39" t="s">
        <v>50</v>
      </c>
      <c r="O39" t="s">
        <v>231</v>
      </c>
      <c r="Q39">
        <v>28</v>
      </c>
      <c r="R39">
        <v>13684</v>
      </c>
      <c r="S39">
        <v>383152</v>
      </c>
      <c r="T39">
        <v>0</v>
      </c>
      <c r="U39">
        <v>0</v>
      </c>
      <c r="V39">
        <v>0</v>
      </c>
      <c r="W39">
        <v>383152</v>
      </c>
      <c r="X39" s="1">
        <v>45988</v>
      </c>
      <c r="Y39" t="s">
        <v>52</v>
      </c>
      <c r="Z39" s="1">
        <v>45988</v>
      </c>
      <c r="AA39" t="s">
        <v>213</v>
      </c>
      <c r="AB39">
        <v>1151959367</v>
      </c>
      <c r="AC39" t="s">
        <v>214</v>
      </c>
      <c r="AD39" t="s">
        <v>119</v>
      </c>
      <c r="AE39" t="s">
        <v>56</v>
      </c>
      <c r="AF39" t="s">
        <v>120</v>
      </c>
      <c r="AG39">
        <v>11057</v>
      </c>
      <c r="AH39">
        <v>42349</v>
      </c>
      <c r="AI39" t="s">
        <v>215</v>
      </c>
      <c r="AJ39" t="s">
        <v>122</v>
      </c>
      <c r="AK39" t="s">
        <v>216</v>
      </c>
      <c r="AL39" t="s">
        <v>217</v>
      </c>
      <c r="AM39">
        <v>266736</v>
      </c>
      <c r="AN39" t="s">
        <v>232</v>
      </c>
      <c r="AO39">
        <v>31308162</v>
      </c>
      <c r="AP39" t="s">
        <v>219</v>
      </c>
      <c r="AQ39" t="s">
        <v>1016</v>
      </c>
      <c r="AR39" s="1">
        <v>45989</v>
      </c>
      <c r="AT39">
        <f>VLOOKUP(I39,[1]Hoja1!$A$1:$I$1139,5,FALSE)</f>
        <v>13684</v>
      </c>
      <c r="AU39">
        <f t="shared" si="0"/>
        <v>0</v>
      </c>
      <c r="AV39" t="s">
        <v>1370</v>
      </c>
    </row>
    <row r="40" spans="1:48" x14ac:dyDescent="0.25">
      <c r="A40" t="s">
        <v>208</v>
      </c>
      <c r="B40" s="1">
        <v>45988</v>
      </c>
      <c r="C40">
        <v>2</v>
      </c>
      <c r="D40">
        <v>1</v>
      </c>
      <c r="E40" t="s">
        <v>45</v>
      </c>
      <c r="F40" t="s">
        <v>46</v>
      </c>
      <c r="G40">
        <v>51737611</v>
      </c>
      <c r="H40" t="s">
        <v>47</v>
      </c>
      <c r="I40" t="s">
        <v>233</v>
      </c>
      <c r="J40">
        <v>1073725</v>
      </c>
      <c r="K40">
        <v>0</v>
      </c>
      <c r="L40">
        <v>1</v>
      </c>
      <c r="M40" t="s">
        <v>234</v>
      </c>
      <c r="N40" t="s">
        <v>235</v>
      </c>
      <c r="O40" t="s">
        <v>236</v>
      </c>
      <c r="Q40">
        <v>1</v>
      </c>
      <c r="R40">
        <v>47134</v>
      </c>
      <c r="S40">
        <v>47134</v>
      </c>
      <c r="T40">
        <v>0</v>
      </c>
      <c r="U40">
        <v>0</v>
      </c>
      <c r="V40">
        <v>0</v>
      </c>
      <c r="W40">
        <v>47134</v>
      </c>
      <c r="X40" s="1">
        <v>45988</v>
      </c>
      <c r="Y40" t="s">
        <v>52</v>
      </c>
      <c r="Z40" s="1">
        <v>45988</v>
      </c>
      <c r="AA40" t="s">
        <v>213</v>
      </c>
      <c r="AB40">
        <v>1151959367</v>
      </c>
      <c r="AC40" t="s">
        <v>214</v>
      </c>
      <c r="AD40" t="s">
        <v>119</v>
      </c>
      <c r="AE40" t="s">
        <v>56</v>
      </c>
      <c r="AF40" t="s">
        <v>120</v>
      </c>
      <c r="AG40">
        <v>11057</v>
      </c>
      <c r="AH40">
        <v>42349</v>
      </c>
      <c r="AI40" t="s">
        <v>215</v>
      </c>
      <c r="AJ40" t="s">
        <v>122</v>
      </c>
      <c r="AK40" t="s">
        <v>216</v>
      </c>
      <c r="AL40" t="s">
        <v>217</v>
      </c>
      <c r="AM40">
        <v>227</v>
      </c>
      <c r="AN40" t="s">
        <v>237</v>
      </c>
      <c r="AO40">
        <v>31308162</v>
      </c>
      <c r="AP40" t="s">
        <v>219</v>
      </c>
      <c r="AQ40" t="s">
        <v>1016</v>
      </c>
      <c r="AR40" s="1">
        <v>45989</v>
      </c>
      <c r="AT40">
        <f>VLOOKUP(I40,[1]Hoja1!$A$1:$I$1139,5,FALSE)</f>
        <v>47134</v>
      </c>
      <c r="AU40">
        <f t="shared" si="0"/>
        <v>0</v>
      </c>
      <c r="AV40" t="s">
        <v>1370</v>
      </c>
    </row>
    <row r="41" spans="1:48" x14ac:dyDescent="0.25">
      <c r="A41" t="s">
        <v>208</v>
      </c>
      <c r="B41" s="1">
        <v>45988</v>
      </c>
      <c r="C41">
        <v>2</v>
      </c>
      <c r="D41">
        <v>1</v>
      </c>
      <c r="E41" t="s">
        <v>45</v>
      </c>
      <c r="F41" t="s">
        <v>46</v>
      </c>
      <c r="G41">
        <v>51737611</v>
      </c>
      <c r="H41" t="s">
        <v>47</v>
      </c>
      <c r="I41" t="s">
        <v>238</v>
      </c>
      <c r="J41">
        <v>1073725</v>
      </c>
      <c r="K41">
        <v>0</v>
      </c>
      <c r="L41">
        <v>1</v>
      </c>
      <c r="M41" t="s">
        <v>239</v>
      </c>
      <c r="N41" t="s">
        <v>50</v>
      </c>
      <c r="O41" t="s">
        <v>143</v>
      </c>
      <c r="Q41">
        <v>30</v>
      </c>
      <c r="R41">
        <v>72</v>
      </c>
      <c r="S41">
        <v>2160</v>
      </c>
      <c r="T41">
        <v>0</v>
      </c>
      <c r="U41">
        <v>0</v>
      </c>
      <c r="V41">
        <v>0</v>
      </c>
      <c r="W41">
        <v>2160</v>
      </c>
      <c r="X41" s="1">
        <v>45988</v>
      </c>
      <c r="Y41" t="s">
        <v>52</v>
      </c>
      <c r="Z41" s="1">
        <v>45988</v>
      </c>
      <c r="AA41" t="s">
        <v>213</v>
      </c>
      <c r="AB41">
        <v>1151959367</v>
      </c>
      <c r="AC41" t="s">
        <v>214</v>
      </c>
      <c r="AD41" t="s">
        <v>119</v>
      </c>
      <c r="AE41" t="s">
        <v>56</v>
      </c>
      <c r="AF41" t="s">
        <v>120</v>
      </c>
      <c r="AG41">
        <v>11057</v>
      </c>
      <c r="AH41">
        <v>42349</v>
      </c>
      <c r="AI41" t="s">
        <v>215</v>
      </c>
      <c r="AJ41" t="s">
        <v>122</v>
      </c>
      <c r="AK41" t="s">
        <v>216</v>
      </c>
      <c r="AL41" t="s">
        <v>217</v>
      </c>
      <c r="AM41">
        <v>299275</v>
      </c>
      <c r="AN41" t="s">
        <v>240</v>
      </c>
      <c r="AO41">
        <v>31308162</v>
      </c>
      <c r="AP41" t="s">
        <v>219</v>
      </c>
      <c r="AQ41" t="s">
        <v>1016</v>
      </c>
      <c r="AR41" s="1">
        <v>45989</v>
      </c>
      <c r="AT41" t="e">
        <f>VLOOKUP(I41,[1]Hoja1!$A$1:$I$1139,5,FALSE)</f>
        <v>#N/A</v>
      </c>
      <c r="AU41" t="e">
        <f t="shared" si="0"/>
        <v>#N/A</v>
      </c>
      <c r="AV41" t="s">
        <v>1370</v>
      </c>
    </row>
    <row r="42" spans="1:48" x14ac:dyDescent="0.25">
      <c r="A42" t="s">
        <v>208</v>
      </c>
      <c r="B42" s="1">
        <v>45988</v>
      </c>
      <c r="C42">
        <v>2</v>
      </c>
      <c r="D42">
        <v>1</v>
      </c>
      <c r="E42" t="s">
        <v>45</v>
      </c>
      <c r="F42" t="s">
        <v>46</v>
      </c>
      <c r="G42">
        <v>51737611</v>
      </c>
      <c r="H42" t="s">
        <v>47</v>
      </c>
      <c r="I42" t="s">
        <v>241</v>
      </c>
      <c r="J42">
        <v>1073725</v>
      </c>
      <c r="K42">
        <v>2</v>
      </c>
      <c r="L42">
        <v>1</v>
      </c>
      <c r="M42" t="s">
        <v>242</v>
      </c>
      <c r="N42" t="s">
        <v>50</v>
      </c>
      <c r="O42" t="s">
        <v>243</v>
      </c>
      <c r="Q42">
        <v>14</v>
      </c>
      <c r="R42">
        <v>5746</v>
      </c>
      <c r="S42">
        <v>80444</v>
      </c>
      <c r="T42">
        <v>0</v>
      </c>
      <c r="U42">
        <v>0</v>
      </c>
      <c r="V42">
        <v>0</v>
      </c>
      <c r="W42">
        <v>80444</v>
      </c>
      <c r="X42" s="1">
        <v>45988</v>
      </c>
      <c r="Y42" t="s">
        <v>52</v>
      </c>
      <c r="Z42" s="1">
        <v>45988</v>
      </c>
      <c r="AA42" t="s">
        <v>213</v>
      </c>
      <c r="AB42">
        <v>1151959367</v>
      </c>
      <c r="AC42" t="s">
        <v>214</v>
      </c>
      <c r="AD42" t="s">
        <v>119</v>
      </c>
      <c r="AE42" t="s">
        <v>56</v>
      </c>
      <c r="AF42" t="s">
        <v>120</v>
      </c>
      <c r="AG42">
        <v>11057</v>
      </c>
      <c r="AH42">
        <v>42349</v>
      </c>
      <c r="AI42" t="s">
        <v>215</v>
      </c>
      <c r="AJ42" t="s">
        <v>122</v>
      </c>
      <c r="AK42" t="s">
        <v>216</v>
      </c>
      <c r="AL42" t="s">
        <v>217</v>
      </c>
      <c r="AM42">
        <v>253347</v>
      </c>
      <c r="AN42" t="s">
        <v>244</v>
      </c>
      <c r="AO42">
        <v>31308162</v>
      </c>
      <c r="AP42" t="s">
        <v>219</v>
      </c>
      <c r="AQ42" t="s">
        <v>1016</v>
      </c>
      <c r="AR42" s="1">
        <v>45989</v>
      </c>
      <c r="AT42">
        <f>VLOOKUP(I42,[1]Hoja1!$A$1:$I$1139,5,FALSE)</f>
        <v>5746</v>
      </c>
      <c r="AU42">
        <f t="shared" si="0"/>
        <v>0</v>
      </c>
      <c r="AV42" t="s">
        <v>1370</v>
      </c>
    </row>
    <row r="43" spans="1:48" x14ac:dyDescent="0.25">
      <c r="A43" t="s">
        <v>245</v>
      </c>
      <c r="B43" s="1">
        <v>45988</v>
      </c>
      <c r="C43">
        <v>2</v>
      </c>
      <c r="D43">
        <v>1</v>
      </c>
      <c r="E43" t="s">
        <v>45</v>
      </c>
      <c r="F43" t="s">
        <v>46</v>
      </c>
      <c r="G43">
        <v>29052422</v>
      </c>
      <c r="H43" t="s">
        <v>47</v>
      </c>
      <c r="I43">
        <v>888079</v>
      </c>
      <c r="J43">
        <v>1058025</v>
      </c>
      <c r="K43">
        <v>8</v>
      </c>
      <c r="L43">
        <v>1</v>
      </c>
      <c r="M43" t="s">
        <v>178</v>
      </c>
      <c r="N43" t="s">
        <v>94</v>
      </c>
      <c r="O43" t="s">
        <v>94</v>
      </c>
      <c r="Q43">
        <v>1</v>
      </c>
      <c r="R43">
        <v>6630</v>
      </c>
      <c r="S43">
        <v>5571</v>
      </c>
      <c r="T43">
        <v>19</v>
      </c>
      <c r="U43">
        <v>1059</v>
      </c>
      <c r="V43">
        <v>0</v>
      </c>
      <c r="W43">
        <v>6630</v>
      </c>
      <c r="X43" s="1">
        <v>45988</v>
      </c>
      <c r="Y43" t="s">
        <v>52</v>
      </c>
      <c r="Z43" s="1">
        <v>45988</v>
      </c>
      <c r="AA43" t="s">
        <v>246</v>
      </c>
      <c r="AB43">
        <v>91256338</v>
      </c>
      <c r="AC43" t="s">
        <v>173</v>
      </c>
      <c r="AD43" t="s">
        <v>55</v>
      </c>
      <c r="AE43" t="s">
        <v>56</v>
      </c>
      <c r="AF43" t="s">
        <v>120</v>
      </c>
      <c r="AG43">
        <v>11057</v>
      </c>
      <c r="AH43">
        <v>42350</v>
      </c>
      <c r="AI43" t="s">
        <v>247</v>
      </c>
      <c r="AJ43" t="s">
        <v>122</v>
      </c>
      <c r="AK43" t="s">
        <v>248</v>
      </c>
      <c r="AL43" t="s">
        <v>249</v>
      </c>
      <c r="AM43">
        <v>888079</v>
      </c>
      <c r="AN43" t="s">
        <v>179</v>
      </c>
      <c r="AO43">
        <v>31308162</v>
      </c>
      <c r="AP43" t="s">
        <v>219</v>
      </c>
      <c r="AQ43" t="s">
        <v>1017</v>
      </c>
      <c r="AR43" s="1">
        <v>45989</v>
      </c>
      <c r="AT43" t="e">
        <f>VLOOKUP(I43,[1]Hoja1!$A$1:$I$1139,5,FALSE)</f>
        <v>#N/A</v>
      </c>
      <c r="AU43" t="e">
        <f t="shared" si="0"/>
        <v>#N/A</v>
      </c>
      <c r="AV43" t="s">
        <v>1370</v>
      </c>
    </row>
    <row r="44" spans="1:48" x14ac:dyDescent="0.25">
      <c r="A44" t="s">
        <v>245</v>
      </c>
      <c r="B44" s="1">
        <v>45988</v>
      </c>
      <c r="C44">
        <v>2</v>
      </c>
      <c r="D44">
        <v>1</v>
      </c>
      <c r="E44" t="s">
        <v>45</v>
      </c>
      <c r="F44" t="s">
        <v>46</v>
      </c>
      <c r="G44">
        <v>29052422</v>
      </c>
      <c r="H44" t="s">
        <v>47</v>
      </c>
      <c r="I44">
        <v>287291</v>
      </c>
      <c r="J44">
        <v>1058025</v>
      </c>
      <c r="K44">
        <v>2</v>
      </c>
      <c r="L44">
        <v>1</v>
      </c>
      <c r="M44" t="s">
        <v>93</v>
      </c>
      <c r="N44" t="s">
        <v>94</v>
      </c>
      <c r="O44" t="s">
        <v>95</v>
      </c>
      <c r="Q44">
        <v>4</v>
      </c>
      <c r="R44">
        <v>95016</v>
      </c>
      <c r="S44">
        <v>319382</v>
      </c>
      <c r="T44">
        <v>19</v>
      </c>
      <c r="U44">
        <v>60682</v>
      </c>
      <c r="V44">
        <v>0</v>
      </c>
      <c r="W44">
        <v>380064</v>
      </c>
      <c r="X44" s="1">
        <v>45988</v>
      </c>
      <c r="Y44" t="s">
        <v>52</v>
      </c>
      <c r="Z44" s="1">
        <v>45988</v>
      </c>
      <c r="AA44" t="s">
        <v>246</v>
      </c>
      <c r="AB44">
        <v>91256338</v>
      </c>
      <c r="AC44" t="s">
        <v>173</v>
      </c>
      <c r="AD44" t="s">
        <v>55</v>
      </c>
      <c r="AE44" t="s">
        <v>56</v>
      </c>
      <c r="AF44" t="s">
        <v>120</v>
      </c>
      <c r="AG44">
        <v>11057</v>
      </c>
      <c r="AH44">
        <v>42350</v>
      </c>
      <c r="AI44" t="s">
        <v>247</v>
      </c>
      <c r="AJ44" t="s">
        <v>122</v>
      </c>
      <c r="AK44" t="s">
        <v>248</v>
      </c>
      <c r="AL44" t="s">
        <v>249</v>
      </c>
      <c r="AM44">
        <v>287291</v>
      </c>
      <c r="AN44" t="s">
        <v>115</v>
      </c>
      <c r="AO44">
        <v>31308162</v>
      </c>
      <c r="AP44" t="s">
        <v>219</v>
      </c>
      <c r="AQ44" t="s">
        <v>1017</v>
      </c>
      <c r="AR44" s="1">
        <v>45989</v>
      </c>
      <c r="AT44" t="e">
        <f>VLOOKUP(I44,[1]Hoja1!$A$1:$I$1139,5,FALSE)</f>
        <v>#N/A</v>
      </c>
      <c r="AU44" t="e">
        <f t="shared" si="0"/>
        <v>#N/A</v>
      </c>
      <c r="AV44" t="s">
        <v>1370</v>
      </c>
    </row>
    <row r="45" spans="1:48" x14ac:dyDescent="0.25">
      <c r="A45" t="s">
        <v>245</v>
      </c>
      <c r="B45" s="1">
        <v>45988</v>
      </c>
      <c r="C45">
        <v>2</v>
      </c>
      <c r="D45">
        <v>1</v>
      </c>
      <c r="E45" t="s">
        <v>45</v>
      </c>
      <c r="F45" t="s">
        <v>46</v>
      </c>
      <c r="G45">
        <v>29052422</v>
      </c>
      <c r="H45" t="s">
        <v>47</v>
      </c>
      <c r="I45" t="s">
        <v>128</v>
      </c>
      <c r="J45">
        <v>1058025</v>
      </c>
      <c r="K45">
        <v>0</v>
      </c>
      <c r="L45">
        <v>1</v>
      </c>
      <c r="M45" t="s">
        <v>129</v>
      </c>
      <c r="N45" t="s">
        <v>130</v>
      </c>
      <c r="O45" t="s">
        <v>131</v>
      </c>
      <c r="Q45">
        <v>30</v>
      </c>
      <c r="R45">
        <v>2322</v>
      </c>
      <c r="S45">
        <v>69660</v>
      </c>
      <c r="T45">
        <v>0</v>
      </c>
      <c r="U45">
        <v>0</v>
      </c>
      <c r="V45">
        <v>0</v>
      </c>
      <c r="W45">
        <v>69660</v>
      </c>
      <c r="X45" s="1">
        <v>45988</v>
      </c>
      <c r="Y45" t="s">
        <v>52</v>
      </c>
      <c r="Z45" s="1">
        <v>45988</v>
      </c>
      <c r="AA45" t="s">
        <v>246</v>
      </c>
      <c r="AB45">
        <v>91256338</v>
      </c>
      <c r="AC45" t="s">
        <v>173</v>
      </c>
      <c r="AD45" t="s">
        <v>55</v>
      </c>
      <c r="AE45" t="s">
        <v>56</v>
      </c>
      <c r="AF45" t="s">
        <v>120</v>
      </c>
      <c r="AG45">
        <v>11057</v>
      </c>
      <c r="AH45">
        <v>42350</v>
      </c>
      <c r="AI45" t="s">
        <v>247</v>
      </c>
      <c r="AJ45" t="s">
        <v>122</v>
      </c>
      <c r="AK45" t="s">
        <v>248</v>
      </c>
      <c r="AL45" t="s">
        <v>249</v>
      </c>
      <c r="AM45">
        <v>118102</v>
      </c>
      <c r="AN45" t="s">
        <v>132</v>
      </c>
      <c r="AO45">
        <v>31308162</v>
      </c>
      <c r="AP45" t="s">
        <v>219</v>
      </c>
      <c r="AQ45" t="s">
        <v>1017</v>
      </c>
      <c r="AR45" s="1">
        <v>45989</v>
      </c>
      <c r="AT45">
        <f>VLOOKUP(I45,[1]Hoja1!$A$1:$I$1139,5,FALSE)</f>
        <v>2322</v>
      </c>
      <c r="AU45">
        <f t="shared" si="0"/>
        <v>0</v>
      </c>
      <c r="AV45" t="s">
        <v>1370</v>
      </c>
    </row>
    <row r="46" spans="1:48" x14ac:dyDescent="0.25">
      <c r="A46" t="s">
        <v>245</v>
      </c>
      <c r="B46" s="1">
        <v>45988</v>
      </c>
      <c r="C46">
        <v>2</v>
      </c>
      <c r="D46">
        <v>1</v>
      </c>
      <c r="E46" t="s">
        <v>45</v>
      </c>
      <c r="F46" t="s">
        <v>46</v>
      </c>
      <c r="G46">
        <v>29052422</v>
      </c>
      <c r="H46" t="s">
        <v>47</v>
      </c>
      <c r="I46" t="s">
        <v>250</v>
      </c>
      <c r="J46">
        <v>1058025</v>
      </c>
      <c r="K46">
        <v>1</v>
      </c>
      <c r="L46">
        <v>1</v>
      </c>
      <c r="M46" t="s">
        <v>251</v>
      </c>
      <c r="N46" t="s">
        <v>252</v>
      </c>
      <c r="O46" t="s">
        <v>253</v>
      </c>
      <c r="Q46">
        <v>30</v>
      </c>
      <c r="R46">
        <v>18039</v>
      </c>
      <c r="S46">
        <v>541170</v>
      </c>
      <c r="T46">
        <v>0</v>
      </c>
      <c r="U46">
        <v>0</v>
      </c>
      <c r="V46">
        <v>0</v>
      </c>
      <c r="W46">
        <v>541170</v>
      </c>
      <c r="X46" s="1">
        <v>45988</v>
      </c>
      <c r="Y46" t="s">
        <v>52</v>
      </c>
      <c r="Z46" s="1">
        <v>45988</v>
      </c>
      <c r="AA46" t="s">
        <v>246</v>
      </c>
      <c r="AB46">
        <v>91256338</v>
      </c>
      <c r="AC46" t="s">
        <v>173</v>
      </c>
      <c r="AD46" t="s">
        <v>55</v>
      </c>
      <c r="AE46" t="s">
        <v>56</v>
      </c>
      <c r="AF46" t="s">
        <v>120</v>
      </c>
      <c r="AG46">
        <v>11057</v>
      </c>
      <c r="AH46">
        <v>42350</v>
      </c>
      <c r="AI46" t="s">
        <v>247</v>
      </c>
      <c r="AJ46" t="s">
        <v>122</v>
      </c>
      <c r="AK46" t="s">
        <v>248</v>
      </c>
      <c r="AL46" t="s">
        <v>249</v>
      </c>
      <c r="AM46">
        <v>219350</v>
      </c>
      <c r="AN46" t="s">
        <v>254</v>
      </c>
      <c r="AO46">
        <v>31308162</v>
      </c>
      <c r="AP46" t="s">
        <v>219</v>
      </c>
      <c r="AQ46" t="s">
        <v>1017</v>
      </c>
      <c r="AR46" s="1">
        <v>45989</v>
      </c>
      <c r="AT46" t="e">
        <f>VLOOKUP(I46,[1]Hoja1!$A$1:$I$1139,5,FALSE)</f>
        <v>#N/A</v>
      </c>
      <c r="AU46" t="e">
        <f t="shared" si="0"/>
        <v>#N/A</v>
      </c>
      <c r="AV46" t="s">
        <v>1370</v>
      </c>
    </row>
    <row r="47" spans="1:48" x14ac:dyDescent="0.25">
      <c r="A47" t="s">
        <v>245</v>
      </c>
      <c r="B47" s="1">
        <v>45988</v>
      </c>
      <c r="C47">
        <v>2</v>
      </c>
      <c r="D47">
        <v>1</v>
      </c>
      <c r="E47" t="s">
        <v>45</v>
      </c>
      <c r="F47" t="s">
        <v>46</v>
      </c>
      <c r="G47">
        <v>29052422</v>
      </c>
      <c r="H47" t="s">
        <v>47</v>
      </c>
      <c r="I47" t="s">
        <v>255</v>
      </c>
      <c r="J47">
        <v>1058025</v>
      </c>
      <c r="K47">
        <v>1</v>
      </c>
      <c r="L47">
        <v>1</v>
      </c>
      <c r="M47" t="s">
        <v>256</v>
      </c>
      <c r="N47" t="s">
        <v>50</v>
      </c>
      <c r="O47" t="s">
        <v>131</v>
      </c>
      <c r="Q47">
        <v>30</v>
      </c>
      <c r="R47">
        <v>501</v>
      </c>
      <c r="S47">
        <v>15030</v>
      </c>
      <c r="T47">
        <v>0</v>
      </c>
      <c r="U47">
        <v>0</v>
      </c>
      <c r="V47">
        <v>0</v>
      </c>
      <c r="W47">
        <v>15030</v>
      </c>
      <c r="X47" s="1">
        <v>45988</v>
      </c>
      <c r="Y47" t="s">
        <v>52</v>
      </c>
      <c r="Z47" s="1">
        <v>45988</v>
      </c>
      <c r="AA47" t="s">
        <v>246</v>
      </c>
      <c r="AB47">
        <v>91256338</v>
      </c>
      <c r="AC47" t="s">
        <v>173</v>
      </c>
      <c r="AD47" t="s">
        <v>55</v>
      </c>
      <c r="AE47" t="s">
        <v>56</v>
      </c>
      <c r="AF47" t="s">
        <v>120</v>
      </c>
      <c r="AG47">
        <v>11057</v>
      </c>
      <c r="AH47">
        <v>42350</v>
      </c>
      <c r="AI47" t="s">
        <v>247</v>
      </c>
      <c r="AJ47" t="s">
        <v>122</v>
      </c>
      <c r="AK47" t="s">
        <v>248</v>
      </c>
      <c r="AL47" t="s">
        <v>249</v>
      </c>
      <c r="AM47">
        <v>298887</v>
      </c>
      <c r="AN47" t="s">
        <v>257</v>
      </c>
      <c r="AO47">
        <v>31308162</v>
      </c>
      <c r="AP47" t="s">
        <v>219</v>
      </c>
      <c r="AQ47" t="s">
        <v>1017</v>
      </c>
      <c r="AR47" s="1">
        <v>45989</v>
      </c>
      <c r="AT47" t="e">
        <f>VLOOKUP(I47,[1]Hoja1!$A$1:$I$1139,5,FALSE)</f>
        <v>#N/A</v>
      </c>
      <c r="AU47" t="e">
        <f t="shared" si="0"/>
        <v>#N/A</v>
      </c>
      <c r="AV47" t="s">
        <v>1370</v>
      </c>
    </row>
    <row r="48" spans="1:48" x14ac:dyDescent="0.25">
      <c r="A48" t="s">
        <v>245</v>
      </c>
      <c r="B48" s="1">
        <v>45988</v>
      </c>
      <c r="C48">
        <v>2</v>
      </c>
      <c r="D48">
        <v>1</v>
      </c>
      <c r="E48" t="s">
        <v>45</v>
      </c>
      <c r="F48" t="s">
        <v>46</v>
      </c>
      <c r="G48">
        <v>29052422</v>
      </c>
      <c r="H48" t="s">
        <v>47</v>
      </c>
      <c r="I48" t="s">
        <v>258</v>
      </c>
      <c r="J48">
        <v>1058025</v>
      </c>
      <c r="K48">
        <v>2</v>
      </c>
      <c r="L48">
        <v>1</v>
      </c>
      <c r="M48" t="s">
        <v>259</v>
      </c>
      <c r="N48" t="s">
        <v>50</v>
      </c>
      <c r="O48" t="s">
        <v>71</v>
      </c>
      <c r="Q48">
        <v>30</v>
      </c>
      <c r="R48">
        <v>3095</v>
      </c>
      <c r="S48">
        <v>92850</v>
      </c>
      <c r="T48">
        <v>0</v>
      </c>
      <c r="U48">
        <v>0</v>
      </c>
      <c r="V48">
        <v>0</v>
      </c>
      <c r="W48">
        <v>92850</v>
      </c>
      <c r="X48" s="1">
        <v>45988</v>
      </c>
      <c r="Y48" t="s">
        <v>52</v>
      </c>
      <c r="Z48" s="1">
        <v>45988</v>
      </c>
      <c r="AA48" t="s">
        <v>246</v>
      </c>
      <c r="AB48">
        <v>91256338</v>
      </c>
      <c r="AC48" t="s">
        <v>173</v>
      </c>
      <c r="AD48" t="s">
        <v>55</v>
      </c>
      <c r="AE48" t="s">
        <v>56</v>
      </c>
      <c r="AF48" t="s">
        <v>120</v>
      </c>
      <c r="AG48">
        <v>11057</v>
      </c>
      <c r="AH48">
        <v>42350</v>
      </c>
      <c r="AI48" t="s">
        <v>247</v>
      </c>
      <c r="AJ48" t="s">
        <v>122</v>
      </c>
      <c r="AK48" t="s">
        <v>248</v>
      </c>
      <c r="AL48" t="s">
        <v>249</v>
      </c>
      <c r="AM48">
        <v>251495</v>
      </c>
      <c r="AN48" t="s">
        <v>260</v>
      </c>
      <c r="AO48">
        <v>31308162</v>
      </c>
      <c r="AP48" t="s">
        <v>219</v>
      </c>
      <c r="AQ48" t="s">
        <v>1017</v>
      </c>
      <c r="AR48" s="1">
        <v>45989</v>
      </c>
      <c r="AT48" t="e">
        <f>VLOOKUP(I48,[1]Hoja1!$A$1:$I$1139,5,FALSE)</f>
        <v>#N/A</v>
      </c>
      <c r="AU48" t="e">
        <f t="shared" si="0"/>
        <v>#N/A</v>
      </c>
      <c r="AV48" t="s">
        <v>1370</v>
      </c>
    </row>
    <row r="49" spans="1:48" x14ac:dyDescent="0.25">
      <c r="A49" t="s">
        <v>245</v>
      </c>
      <c r="B49" s="1">
        <v>45988</v>
      </c>
      <c r="C49">
        <v>2</v>
      </c>
      <c r="D49">
        <v>1</v>
      </c>
      <c r="E49" t="s">
        <v>45</v>
      </c>
      <c r="F49" t="s">
        <v>46</v>
      </c>
      <c r="G49">
        <v>29052422</v>
      </c>
      <c r="H49" t="s">
        <v>47</v>
      </c>
      <c r="I49">
        <v>287287</v>
      </c>
      <c r="J49">
        <v>1058025</v>
      </c>
      <c r="K49">
        <v>2</v>
      </c>
      <c r="L49">
        <v>1</v>
      </c>
      <c r="M49" t="s">
        <v>93</v>
      </c>
      <c r="N49" t="s">
        <v>94</v>
      </c>
      <c r="O49" t="s">
        <v>95</v>
      </c>
      <c r="Q49">
        <v>1</v>
      </c>
      <c r="R49">
        <v>55000</v>
      </c>
      <c r="S49">
        <v>46218</v>
      </c>
      <c r="T49">
        <v>19</v>
      </c>
      <c r="U49">
        <v>8782</v>
      </c>
      <c r="V49">
        <v>0</v>
      </c>
      <c r="W49">
        <v>55000</v>
      </c>
      <c r="X49" s="1">
        <v>45988</v>
      </c>
      <c r="Y49" t="s">
        <v>52</v>
      </c>
      <c r="Z49" s="1">
        <v>45988</v>
      </c>
      <c r="AA49" t="s">
        <v>246</v>
      </c>
      <c r="AB49">
        <v>91256338</v>
      </c>
      <c r="AC49" t="s">
        <v>173</v>
      </c>
      <c r="AD49" t="s">
        <v>55</v>
      </c>
      <c r="AE49" t="s">
        <v>56</v>
      </c>
      <c r="AF49" t="s">
        <v>120</v>
      </c>
      <c r="AG49">
        <v>11057</v>
      </c>
      <c r="AH49">
        <v>42350</v>
      </c>
      <c r="AI49" t="s">
        <v>247</v>
      </c>
      <c r="AJ49" t="s">
        <v>122</v>
      </c>
      <c r="AK49" t="s">
        <v>248</v>
      </c>
      <c r="AL49" t="s">
        <v>249</v>
      </c>
      <c r="AM49">
        <v>287287</v>
      </c>
      <c r="AN49" t="s">
        <v>115</v>
      </c>
      <c r="AO49">
        <v>31308162</v>
      </c>
      <c r="AP49" t="s">
        <v>219</v>
      </c>
      <c r="AQ49" t="s">
        <v>1017</v>
      </c>
      <c r="AR49" s="1">
        <v>45989</v>
      </c>
      <c r="AT49" t="e">
        <f>VLOOKUP(I49,[1]Hoja1!$A$1:$I$1139,5,FALSE)</f>
        <v>#N/A</v>
      </c>
      <c r="AU49" t="e">
        <f t="shared" si="0"/>
        <v>#N/A</v>
      </c>
      <c r="AV49" t="s">
        <v>1370</v>
      </c>
    </row>
    <row r="50" spans="1:48" x14ac:dyDescent="0.25">
      <c r="A50" t="s">
        <v>261</v>
      </c>
      <c r="B50" s="1">
        <v>45988</v>
      </c>
      <c r="C50">
        <v>2</v>
      </c>
      <c r="D50">
        <v>1</v>
      </c>
      <c r="E50" t="s">
        <v>45</v>
      </c>
      <c r="F50" t="s">
        <v>46</v>
      </c>
      <c r="G50">
        <v>31137060</v>
      </c>
      <c r="H50" t="s">
        <v>47</v>
      </c>
      <c r="I50" t="s">
        <v>262</v>
      </c>
      <c r="J50">
        <v>1060925</v>
      </c>
      <c r="K50">
        <v>0</v>
      </c>
      <c r="L50">
        <v>1</v>
      </c>
      <c r="M50" t="s">
        <v>263</v>
      </c>
      <c r="N50" t="s">
        <v>50</v>
      </c>
      <c r="O50" t="s">
        <v>99</v>
      </c>
      <c r="Q50">
        <v>60</v>
      </c>
      <c r="R50">
        <v>2469</v>
      </c>
      <c r="S50">
        <v>148140</v>
      </c>
      <c r="T50">
        <v>0</v>
      </c>
      <c r="U50">
        <v>0</v>
      </c>
      <c r="V50">
        <v>0</v>
      </c>
      <c r="W50">
        <v>148140</v>
      </c>
      <c r="X50" s="1">
        <v>45988</v>
      </c>
      <c r="Y50" t="s">
        <v>52</v>
      </c>
      <c r="Z50" s="1">
        <v>45988</v>
      </c>
      <c r="AA50" t="s">
        <v>264</v>
      </c>
      <c r="AB50" t="s">
        <v>265</v>
      </c>
      <c r="AC50" t="s">
        <v>266</v>
      </c>
      <c r="AD50" t="s">
        <v>55</v>
      </c>
      <c r="AE50" t="s">
        <v>56</v>
      </c>
      <c r="AF50" t="s">
        <v>120</v>
      </c>
      <c r="AG50">
        <v>11057</v>
      </c>
      <c r="AH50">
        <v>42351</v>
      </c>
      <c r="AI50" t="s">
        <v>267</v>
      </c>
      <c r="AJ50" t="s">
        <v>268</v>
      </c>
      <c r="AK50" t="s">
        <v>269</v>
      </c>
      <c r="AL50" t="s">
        <v>270</v>
      </c>
      <c r="AM50">
        <v>38577</v>
      </c>
      <c r="AN50" t="s">
        <v>271</v>
      </c>
      <c r="AO50">
        <v>1062274827</v>
      </c>
      <c r="AP50" t="s">
        <v>272</v>
      </c>
      <c r="AQ50" t="s">
        <v>1018</v>
      </c>
      <c r="AR50" s="1">
        <v>45989</v>
      </c>
      <c r="AT50" t="e">
        <f>VLOOKUP(I50,[1]Hoja1!$A$1:$I$1139,5,FALSE)</f>
        <v>#N/A</v>
      </c>
      <c r="AU50" t="e">
        <f t="shared" si="0"/>
        <v>#N/A</v>
      </c>
      <c r="AV50" t="s">
        <v>1370</v>
      </c>
    </row>
    <row r="51" spans="1:48" x14ac:dyDescent="0.25">
      <c r="A51" t="s">
        <v>261</v>
      </c>
      <c r="B51" s="1">
        <v>45988</v>
      </c>
      <c r="C51">
        <v>2</v>
      </c>
      <c r="D51">
        <v>1</v>
      </c>
      <c r="E51" t="s">
        <v>45</v>
      </c>
      <c r="F51" t="s">
        <v>46</v>
      </c>
      <c r="G51">
        <v>31137060</v>
      </c>
      <c r="H51" t="s">
        <v>47</v>
      </c>
      <c r="I51" t="s">
        <v>273</v>
      </c>
      <c r="J51">
        <v>1060925</v>
      </c>
      <c r="K51">
        <v>2</v>
      </c>
      <c r="L51">
        <v>1</v>
      </c>
      <c r="M51" t="s">
        <v>274</v>
      </c>
      <c r="N51" t="s">
        <v>50</v>
      </c>
      <c r="O51" t="s">
        <v>275</v>
      </c>
      <c r="Q51">
        <v>28</v>
      </c>
      <c r="R51">
        <v>3673</v>
      </c>
      <c r="S51">
        <v>102844</v>
      </c>
      <c r="T51">
        <v>0</v>
      </c>
      <c r="U51">
        <v>0</v>
      </c>
      <c r="V51">
        <v>0</v>
      </c>
      <c r="W51">
        <v>102844</v>
      </c>
      <c r="X51" s="1">
        <v>45988</v>
      </c>
      <c r="Y51" t="s">
        <v>52</v>
      </c>
      <c r="Z51" s="1">
        <v>45988</v>
      </c>
      <c r="AA51" t="s">
        <v>264</v>
      </c>
      <c r="AB51" t="s">
        <v>265</v>
      </c>
      <c r="AC51" t="s">
        <v>266</v>
      </c>
      <c r="AD51" t="s">
        <v>55</v>
      </c>
      <c r="AE51" t="s">
        <v>56</v>
      </c>
      <c r="AF51" t="s">
        <v>120</v>
      </c>
      <c r="AG51">
        <v>11057</v>
      </c>
      <c r="AH51">
        <v>42351</v>
      </c>
      <c r="AI51" t="s">
        <v>267</v>
      </c>
      <c r="AJ51" t="s">
        <v>268</v>
      </c>
      <c r="AK51" t="s">
        <v>269</v>
      </c>
      <c r="AL51" t="s">
        <v>270</v>
      </c>
      <c r="AM51">
        <v>264294</v>
      </c>
      <c r="AN51" t="s">
        <v>276</v>
      </c>
      <c r="AO51">
        <v>1062274827</v>
      </c>
      <c r="AP51" t="s">
        <v>272</v>
      </c>
      <c r="AQ51" t="s">
        <v>1018</v>
      </c>
      <c r="AR51" s="1">
        <v>45989</v>
      </c>
      <c r="AT51" t="e">
        <f>VLOOKUP(I51,[1]Hoja1!$A$1:$I$1139,5,FALSE)</f>
        <v>#N/A</v>
      </c>
      <c r="AU51" t="e">
        <f t="shared" si="0"/>
        <v>#N/A</v>
      </c>
      <c r="AV51" t="s">
        <v>1370</v>
      </c>
    </row>
    <row r="52" spans="1:48" x14ac:dyDescent="0.25">
      <c r="A52" t="s">
        <v>261</v>
      </c>
      <c r="B52" s="1">
        <v>45988</v>
      </c>
      <c r="C52">
        <v>2</v>
      </c>
      <c r="D52">
        <v>1</v>
      </c>
      <c r="E52" t="s">
        <v>45</v>
      </c>
      <c r="F52" t="s">
        <v>46</v>
      </c>
      <c r="G52">
        <v>31137060</v>
      </c>
      <c r="H52" t="s">
        <v>47</v>
      </c>
      <c r="I52" t="s">
        <v>277</v>
      </c>
      <c r="J52">
        <v>1060925</v>
      </c>
      <c r="K52">
        <v>1</v>
      </c>
      <c r="L52">
        <v>1</v>
      </c>
      <c r="M52" t="s">
        <v>278</v>
      </c>
      <c r="N52" t="s">
        <v>50</v>
      </c>
      <c r="O52" t="s">
        <v>197</v>
      </c>
      <c r="Q52">
        <v>60</v>
      </c>
      <c r="R52">
        <v>350</v>
      </c>
      <c r="S52">
        <v>21000</v>
      </c>
      <c r="T52">
        <v>0</v>
      </c>
      <c r="U52">
        <v>0</v>
      </c>
      <c r="V52">
        <v>0</v>
      </c>
      <c r="W52">
        <v>21000</v>
      </c>
      <c r="X52" s="1">
        <v>45988</v>
      </c>
      <c r="Y52" t="s">
        <v>52</v>
      </c>
      <c r="Z52" s="1">
        <v>45988</v>
      </c>
      <c r="AA52" t="s">
        <v>264</v>
      </c>
      <c r="AB52" t="s">
        <v>265</v>
      </c>
      <c r="AC52" t="s">
        <v>266</v>
      </c>
      <c r="AD52" t="s">
        <v>55</v>
      </c>
      <c r="AE52" t="s">
        <v>56</v>
      </c>
      <c r="AF52" t="s">
        <v>120</v>
      </c>
      <c r="AG52">
        <v>11057</v>
      </c>
      <c r="AH52">
        <v>42351</v>
      </c>
      <c r="AI52" t="s">
        <v>267</v>
      </c>
      <c r="AJ52" t="s">
        <v>268</v>
      </c>
      <c r="AK52" t="s">
        <v>269</v>
      </c>
      <c r="AL52" t="s">
        <v>270</v>
      </c>
      <c r="AM52">
        <v>214101</v>
      </c>
      <c r="AN52" t="s">
        <v>279</v>
      </c>
      <c r="AO52">
        <v>1062274827</v>
      </c>
      <c r="AP52" t="s">
        <v>272</v>
      </c>
      <c r="AQ52" t="s">
        <v>1018</v>
      </c>
      <c r="AR52" s="1">
        <v>45989</v>
      </c>
      <c r="AT52">
        <f>VLOOKUP(I52,[1]Hoja1!$A$1:$I$1139,5,FALSE)</f>
        <v>350</v>
      </c>
      <c r="AU52">
        <f t="shared" si="0"/>
        <v>0</v>
      </c>
      <c r="AV52" t="s">
        <v>1370</v>
      </c>
    </row>
    <row r="53" spans="1:48" x14ac:dyDescent="0.25">
      <c r="A53" t="s">
        <v>261</v>
      </c>
      <c r="B53" s="1">
        <v>45988</v>
      </c>
      <c r="C53">
        <v>2</v>
      </c>
      <c r="D53">
        <v>1</v>
      </c>
      <c r="E53" t="s">
        <v>45</v>
      </c>
      <c r="F53" t="s">
        <v>46</v>
      </c>
      <c r="G53">
        <v>31137060</v>
      </c>
      <c r="H53" t="s">
        <v>47</v>
      </c>
      <c r="I53" t="s">
        <v>280</v>
      </c>
      <c r="J53">
        <v>1060925</v>
      </c>
      <c r="K53">
        <v>1</v>
      </c>
      <c r="L53">
        <v>1</v>
      </c>
      <c r="M53" t="s">
        <v>205</v>
      </c>
      <c r="N53" t="s">
        <v>50</v>
      </c>
      <c r="O53" t="s">
        <v>206</v>
      </c>
      <c r="Q53">
        <v>120</v>
      </c>
      <c r="R53">
        <v>648</v>
      </c>
      <c r="S53">
        <v>77760</v>
      </c>
      <c r="T53">
        <v>0</v>
      </c>
      <c r="U53">
        <v>0</v>
      </c>
      <c r="V53">
        <v>0</v>
      </c>
      <c r="W53">
        <v>77760</v>
      </c>
      <c r="X53" s="1">
        <v>45988</v>
      </c>
      <c r="Y53" t="s">
        <v>52</v>
      </c>
      <c r="Z53" s="1">
        <v>45988</v>
      </c>
      <c r="AA53" t="s">
        <v>264</v>
      </c>
      <c r="AB53" t="s">
        <v>265</v>
      </c>
      <c r="AC53" t="s">
        <v>266</v>
      </c>
      <c r="AD53" t="s">
        <v>55</v>
      </c>
      <c r="AE53" t="s">
        <v>56</v>
      </c>
      <c r="AF53" t="s">
        <v>120</v>
      </c>
      <c r="AG53">
        <v>11057</v>
      </c>
      <c r="AH53">
        <v>42351</v>
      </c>
      <c r="AI53" t="s">
        <v>267</v>
      </c>
      <c r="AJ53" t="s">
        <v>268</v>
      </c>
      <c r="AK53" t="s">
        <v>269</v>
      </c>
      <c r="AL53" t="s">
        <v>270</v>
      </c>
      <c r="AM53">
        <v>118008</v>
      </c>
      <c r="AN53" t="s">
        <v>281</v>
      </c>
      <c r="AO53">
        <v>1062274827</v>
      </c>
      <c r="AP53" t="s">
        <v>272</v>
      </c>
      <c r="AQ53" t="s">
        <v>1018</v>
      </c>
      <c r="AR53" s="1">
        <v>45989</v>
      </c>
      <c r="AT53">
        <f>VLOOKUP(I53,[1]Hoja1!$A$1:$I$1139,5,FALSE)</f>
        <v>648</v>
      </c>
      <c r="AU53">
        <f t="shared" si="0"/>
        <v>0</v>
      </c>
      <c r="AV53" t="s">
        <v>1370</v>
      </c>
    </row>
    <row r="54" spans="1:48" x14ac:dyDescent="0.25">
      <c r="A54" t="s">
        <v>261</v>
      </c>
      <c r="B54" s="1">
        <v>45988</v>
      </c>
      <c r="C54">
        <v>2</v>
      </c>
      <c r="D54">
        <v>1</v>
      </c>
      <c r="E54" t="s">
        <v>45</v>
      </c>
      <c r="F54" t="s">
        <v>46</v>
      </c>
      <c r="G54">
        <v>31137060</v>
      </c>
      <c r="H54" t="s">
        <v>47</v>
      </c>
      <c r="I54" t="s">
        <v>282</v>
      </c>
      <c r="J54">
        <v>1060925</v>
      </c>
      <c r="K54">
        <v>2</v>
      </c>
      <c r="L54">
        <v>1</v>
      </c>
      <c r="M54" t="s">
        <v>283</v>
      </c>
      <c r="N54" t="s">
        <v>50</v>
      </c>
      <c r="O54" t="s">
        <v>71</v>
      </c>
      <c r="Q54">
        <v>60</v>
      </c>
      <c r="R54">
        <v>7432</v>
      </c>
      <c r="S54">
        <v>445920</v>
      </c>
      <c r="T54">
        <v>0</v>
      </c>
      <c r="U54">
        <v>0</v>
      </c>
      <c r="V54">
        <v>0</v>
      </c>
      <c r="W54">
        <v>445920</v>
      </c>
      <c r="X54" s="1">
        <v>45988</v>
      </c>
      <c r="Y54" t="s">
        <v>52</v>
      </c>
      <c r="Z54" s="1">
        <v>45988</v>
      </c>
      <c r="AA54" t="s">
        <v>264</v>
      </c>
      <c r="AB54" t="s">
        <v>265</v>
      </c>
      <c r="AC54" t="s">
        <v>266</v>
      </c>
      <c r="AD54" t="s">
        <v>55</v>
      </c>
      <c r="AE54" t="s">
        <v>56</v>
      </c>
      <c r="AF54" t="s">
        <v>120</v>
      </c>
      <c r="AG54">
        <v>11057</v>
      </c>
      <c r="AH54">
        <v>42351</v>
      </c>
      <c r="AI54" t="s">
        <v>267</v>
      </c>
      <c r="AJ54" t="s">
        <v>268</v>
      </c>
      <c r="AK54" t="s">
        <v>269</v>
      </c>
      <c r="AL54" t="s">
        <v>270</v>
      </c>
      <c r="AM54">
        <v>303108</v>
      </c>
      <c r="AN54" t="s">
        <v>284</v>
      </c>
      <c r="AO54">
        <v>1062274827</v>
      </c>
      <c r="AP54" t="s">
        <v>272</v>
      </c>
      <c r="AQ54" t="s">
        <v>1018</v>
      </c>
      <c r="AR54" s="1">
        <v>45989</v>
      </c>
      <c r="AT54">
        <f>VLOOKUP(I54,[1]Hoja1!$A$1:$I$1139,5,FALSE)</f>
        <v>7432</v>
      </c>
      <c r="AU54">
        <f t="shared" si="0"/>
        <v>0</v>
      </c>
      <c r="AV54" t="s">
        <v>1370</v>
      </c>
    </row>
    <row r="55" spans="1:48" x14ac:dyDescent="0.25">
      <c r="A55" t="s">
        <v>261</v>
      </c>
      <c r="B55" s="1">
        <v>45988</v>
      </c>
      <c r="C55">
        <v>2</v>
      </c>
      <c r="D55">
        <v>1</v>
      </c>
      <c r="E55" t="s">
        <v>45</v>
      </c>
      <c r="F55" t="s">
        <v>46</v>
      </c>
      <c r="G55">
        <v>31137060</v>
      </c>
      <c r="H55" t="s">
        <v>47</v>
      </c>
      <c r="I55" t="s">
        <v>285</v>
      </c>
      <c r="J55">
        <v>1060925</v>
      </c>
      <c r="K55">
        <v>0</v>
      </c>
      <c r="L55">
        <v>1</v>
      </c>
      <c r="M55" t="s">
        <v>70</v>
      </c>
      <c r="N55" t="s">
        <v>50</v>
      </c>
      <c r="O55" t="s">
        <v>71</v>
      </c>
      <c r="Q55">
        <v>60</v>
      </c>
      <c r="R55">
        <v>4668</v>
      </c>
      <c r="S55">
        <v>280080</v>
      </c>
      <c r="T55">
        <v>0</v>
      </c>
      <c r="U55">
        <v>0</v>
      </c>
      <c r="V55">
        <v>0</v>
      </c>
      <c r="W55">
        <v>280080</v>
      </c>
      <c r="X55" s="1">
        <v>45988</v>
      </c>
      <c r="Y55" t="s">
        <v>52</v>
      </c>
      <c r="Z55" s="1">
        <v>45988</v>
      </c>
      <c r="AA55" t="s">
        <v>264</v>
      </c>
      <c r="AB55" t="s">
        <v>265</v>
      </c>
      <c r="AC55" t="s">
        <v>266</v>
      </c>
      <c r="AD55" t="s">
        <v>55</v>
      </c>
      <c r="AE55" t="s">
        <v>56</v>
      </c>
      <c r="AF55" t="s">
        <v>120</v>
      </c>
      <c r="AG55">
        <v>11057</v>
      </c>
      <c r="AH55">
        <v>42351</v>
      </c>
      <c r="AI55" t="s">
        <v>267</v>
      </c>
      <c r="AJ55" t="s">
        <v>268</v>
      </c>
      <c r="AK55" t="s">
        <v>269</v>
      </c>
      <c r="AL55" t="s">
        <v>270</v>
      </c>
      <c r="AM55">
        <v>129648</v>
      </c>
      <c r="AN55" t="s">
        <v>286</v>
      </c>
      <c r="AO55">
        <v>1062274827</v>
      </c>
      <c r="AP55" t="s">
        <v>272</v>
      </c>
      <c r="AQ55" t="s">
        <v>1018</v>
      </c>
      <c r="AR55" s="1">
        <v>45989</v>
      </c>
      <c r="AT55">
        <f>VLOOKUP(I55,[1]Hoja1!$A$1:$I$1139,5,FALSE)</f>
        <v>4668</v>
      </c>
      <c r="AU55">
        <f t="shared" si="0"/>
        <v>0</v>
      </c>
      <c r="AV55" t="s">
        <v>1370</v>
      </c>
    </row>
    <row r="56" spans="1:48" x14ac:dyDescent="0.25">
      <c r="A56" t="s">
        <v>261</v>
      </c>
      <c r="B56" s="1">
        <v>45988</v>
      </c>
      <c r="C56">
        <v>2</v>
      </c>
      <c r="D56">
        <v>1</v>
      </c>
      <c r="E56" t="s">
        <v>45</v>
      </c>
      <c r="F56" t="s">
        <v>46</v>
      </c>
      <c r="G56">
        <v>31137060</v>
      </c>
      <c r="H56" t="s">
        <v>47</v>
      </c>
      <c r="I56" t="s">
        <v>287</v>
      </c>
      <c r="J56">
        <v>1060925</v>
      </c>
      <c r="K56">
        <v>2</v>
      </c>
      <c r="L56">
        <v>1</v>
      </c>
      <c r="M56" t="s">
        <v>90</v>
      </c>
      <c r="N56" t="s">
        <v>50</v>
      </c>
      <c r="O56" t="s">
        <v>91</v>
      </c>
      <c r="Q56">
        <v>60</v>
      </c>
      <c r="R56">
        <v>409</v>
      </c>
      <c r="S56">
        <v>24540</v>
      </c>
      <c r="T56">
        <v>0</v>
      </c>
      <c r="U56">
        <v>0</v>
      </c>
      <c r="V56">
        <v>0</v>
      </c>
      <c r="W56">
        <v>24540</v>
      </c>
      <c r="X56" s="1">
        <v>45988</v>
      </c>
      <c r="Y56" t="s">
        <v>52</v>
      </c>
      <c r="Z56" s="1">
        <v>45988</v>
      </c>
      <c r="AA56" t="s">
        <v>264</v>
      </c>
      <c r="AB56" t="s">
        <v>265</v>
      </c>
      <c r="AC56" t="s">
        <v>266</v>
      </c>
      <c r="AD56" t="s">
        <v>55</v>
      </c>
      <c r="AE56" t="s">
        <v>56</v>
      </c>
      <c r="AF56" t="s">
        <v>120</v>
      </c>
      <c r="AG56">
        <v>11057</v>
      </c>
      <c r="AH56">
        <v>42351</v>
      </c>
      <c r="AI56" t="s">
        <v>267</v>
      </c>
      <c r="AJ56" t="s">
        <v>268</v>
      </c>
      <c r="AK56" t="s">
        <v>269</v>
      </c>
      <c r="AL56" t="s">
        <v>270</v>
      </c>
      <c r="AM56">
        <v>300243</v>
      </c>
      <c r="AN56" t="s">
        <v>288</v>
      </c>
      <c r="AO56">
        <v>1062274827</v>
      </c>
      <c r="AP56" t="s">
        <v>272</v>
      </c>
      <c r="AQ56" t="s">
        <v>1018</v>
      </c>
      <c r="AR56" s="1">
        <v>45989</v>
      </c>
      <c r="AT56" t="e">
        <f>VLOOKUP(I56,[1]Hoja1!$A$1:$I$1139,5,FALSE)</f>
        <v>#N/A</v>
      </c>
      <c r="AU56" t="e">
        <f t="shared" si="0"/>
        <v>#N/A</v>
      </c>
      <c r="AV56" t="s">
        <v>1370</v>
      </c>
    </row>
    <row r="57" spans="1:48" x14ac:dyDescent="0.25">
      <c r="A57" t="s">
        <v>261</v>
      </c>
      <c r="B57" s="1">
        <v>45988</v>
      </c>
      <c r="C57">
        <v>2</v>
      </c>
      <c r="D57">
        <v>1</v>
      </c>
      <c r="E57" t="s">
        <v>45</v>
      </c>
      <c r="F57" t="s">
        <v>46</v>
      </c>
      <c r="G57">
        <v>31137060</v>
      </c>
      <c r="H57" t="s">
        <v>47</v>
      </c>
      <c r="I57" t="s">
        <v>289</v>
      </c>
      <c r="J57">
        <v>1060925</v>
      </c>
      <c r="K57">
        <v>0</v>
      </c>
      <c r="L57">
        <v>1</v>
      </c>
      <c r="M57" t="s">
        <v>290</v>
      </c>
      <c r="N57" t="s">
        <v>291</v>
      </c>
      <c r="O57" t="s">
        <v>292</v>
      </c>
      <c r="Q57">
        <v>2</v>
      </c>
      <c r="R57">
        <v>64062</v>
      </c>
      <c r="S57">
        <v>128124</v>
      </c>
      <c r="T57">
        <v>0</v>
      </c>
      <c r="U57">
        <v>0</v>
      </c>
      <c r="V57">
        <v>0</v>
      </c>
      <c r="W57">
        <v>128124</v>
      </c>
      <c r="X57" s="1">
        <v>45988</v>
      </c>
      <c r="Y57" t="s">
        <v>52</v>
      </c>
      <c r="Z57" s="1">
        <v>45988</v>
      </c>
      <c r="AA57" t="s">
        <v>264</v>
      </c>
      <c r="AB57" t="s">
        <v>265</v>
      </c>
      <c r="AC57" t="s">
        <v>266</v>
      </c>
      <c r="AD57" t="s">
        <v>55</v>
      </c>
      <c r="AE57" t="s">
        <v>56</v>
      </c>
      <c r="AF57" t="s">
        <v>120</v>
      </c>
      <c r="AG57">
        <v>11057</v>
      </c>
      <c r="AH57">
        <v>42351</v>
      </c>
      <c r="AI57" t="s">
        <v>267</v>
      </c>
      <c r="AJ57" t="s">
        <v>268</v>
      </c>
      <c r="AK57" t="s">
        <v>269</v>
      </c>
      <c r="AL57" t="s">
        <v>270</v>
      </c>
      <c r="AM57">
        <v>161423</v>
      </c>
      <c r="AN57" t="s">
        <v>293</v>
      </c>
      <c r="AO57">
        <v>1062274827</v>
      </c>
      <c r="AP57" t="s">
        <v>272</v>
      </c>
      <c r="AQ57" t="s">
        <v>1018</v>
      </c>
      <c r="AR57" s="1">
        <v>45989</v>
      </c>
      <c r="AT57">
        <f>VLOOKUP(I57,[1]Hoja1!$A$1:$I$1139,5,FALSE)</f>
        <v>64062</v>
      </c>
      <c r="AU57">
        <f t="shared" si="0"/>
        <v>0</v>
      </c>
      <c r="AV57" t="s">
        <v>1370</v>
      </c>
    </row>
    <row r="58" spans="1:48" x14ac:dyDescent="0.25">
      <c r="A58" t="s">
        <v>261</v>
      </c>
      <c r="B58" s="1">
        <v>45988</v>
      </c>
      <c r="C58">
        <v>2</v>
      </c>
      <c r="D58">
        <v>1</v>
      </c>
      <c r="E58" t="s">
        <v>45</v>
      </c>
      <c r="F58" t="s">
        <v>46</v>
      </c>
      <c r="G58">
        <v>31137060</v>
      </c>
      <c r="H58" t="s">
        <v>47</v>
      </c>
      <c r="I58" t="s">
        <v>294</v>
      </c>
      <c r="J58">
        <v>1060925</v>
      </c>
      <c r="K58">
        <v>2</v>
      </c>
      <c r="L58">
        <v>1</v>
      </c>
      <c r="M58" t="s">
        <v>295</v>
      </c>
      <c r="N58" t="s">
        <v>112</v>
      </c>
      <c r="O58" t="s">
        <v>296</v>
      </c>
      <c r="Q58">
        <v>120</v>
      </c>
      <c r="R58">
        <v>1460</v>
      </c>
      <c r="S58">
        <v>175200</v>
      </c>
      <c r="T58">
        <v>0</v>
      </c>
      <c r="U58">
        <v>0</v>
      </c>
      <c r="V58">
        <v>0</v>
      </c>
      <c r="W58">
        <v>175200</v>
      </c>
      <c r="X58" s="1">
        <v>45988</v>
      </c>
      <c r="Y58" t="s">
        <v>52</v>
      </c>
      <c r="Z58" s="1">
        <v>45988</v>
      </c>
      <c r="AA58" t="s">
        <v>264</v>
      </c>
      <c r="AB58" t="s">
        <v>265</v>
      </c>
      <c r="AC58" t="s">
        <v>266</v>
      </c>
      <c r="AD58" t="s">
        <v>55</v>
      </c>
      <c r="AE58" t="s">
        <v>56</v>
      </c>
      <c r="AF58" t="s">
        <v>120</v>
      </c>
      <c r="AG58">
        <v>11057</v>
      </c>
      <c r="AH58">
        <v>42351</v>
      </c>
      <c r="AI58" t="s">
        <v>267</v>
      </c>
      <c r="AJ58" t="s">
        <v>268</v>
      </c>
      <c r="AK58" t="s">
        <v>269</v>
      </c>
      <c r="AL58" t="s">
        <v>270</v>
      </c>
      <c r="AM58">
        <v>312761</v>
      </c>
      <c r="AN58" t="s">
        <v>297</v>
      </c>
      <c r="AO58">
        <v>1062274827</v>
      </c>
      <c r="AP58" t="s">
        <v>272</v>
      </c>
      <c r="AQ58" t="s">
        <v>1018</v>
      </c>
      <c r="AR58" s="1">
        <v>45989</v>
      </c>
      <c r="AT58" t="e">
        <f>VLOOKUP(I58,[1]Hoja1!$A$1:$I$1139,5,FALSE)</f>
        <v>#N/A</v>
      </c>
      <c r="AU58" t="e">
        <f t="shared" si="0"/>
        <v>#N/A</v>
      </c>
      <c r="AV58" t="s">
        <v>1370</v>
      </c>
    </row>
    <row r="59" spans="1:48" x14ac:dyDescent="0.25">
      <c r="A59" t="s">
        <v>261</v>
      </c>
      <c r="B59" s="1">
        <v>45988</v>
      </c>
      <c r="C59">
        <v>2</v>
      </c>
      <c r="D59">
        <v>1</v>
      </c>
      <c r="E59" t="s">
        <v>45</v>
      </c>
      <c r="F59" t="s">
        <v>46</v>
      </c>
      <c r="G59">
        <v>31137060</v>
      </c>
      <c r="H59" t="s">
        <v>47</v>
      </c>
      <c r="I59" t="s">
        <v>298</v>
      </c>
      <c r="J59">
        <v>1060925</v>
      </c>
      <c r="K59">
        <v>2</v>
      </c>
      <c r="L59">
        <v>1</v>
      </c>
      <c r="M59" t="s">
        <v>299</v>
      </c>
      <c r="N59" t="s">
        <v>50</v>
      </c>
      <c r="O59" t="s">
        <v>300</v>
      </c>
      <c r="Q59">
        <v>60</v>
      </c>
      <c r="R59">
        <v>11610</v>
      </c>
      <c r="S59">
        <v>696600</v>
      </c>
      <c r="T59">
        <v>0</v>
      </c>
      <c r="U59">
        <v>0</v>
      </c>
      <c r="V59">
        <v>0</v>
      </c>
      <c r="W59">
        <v>696600</v>
      </c>
      <c r="X59" s="1">
        <v>45988</v>
      </c>
      <c r="Y59" t="s">
        <v>52</v>
      </c>
      <c r="Z59" s="1">
        <v>45988</v>
      </c>
      <c r="AA59" t="s">
        <v>264</v>
      </c>
      <c r="AB59" t="s">
        <v>265</v>
      </c>
      <c r="AC59" t="s">
        <v>266</v>
      </c>
      <c r="AD59" t="s">
        <v>55</v>
      </c>
      <c r="AE59" t="s">
        <v>56</v>
      </c>
      <c r="AF59" t="s">
        <v>120</v>
      </c>
      <c r="AG59">
        <v>11057</v>
      </c>
      <c r="AH59">
        <v>42351</v>
      </c>
      <c r="AI59" t="s">
        <v>267</v>
      </c>
      <c r="AJ59" t="s">
        <v>268</v>
      </c>
      <c r="AK59" t="s">
        <v>269</v>
      </c>
      <c r="AL59" t="s">
        <v>270</v>
      </c>
      <c r="AM59">
        <v>277624</v>
      </c>
      <c r="AN59" t="s">
        <v>301</v>
      </c>
      <c r="AO59">
        <v>1062274827</v>
      </c>
      <c r="AP59" t="s">
        <v>272</v>
      </c>
      <c r="AQ59" t="s">
        <v>1018</v>
      </c>
      <c r="AR59" s="1">
        <v>45989</v>
      </c>
      <c r="AT59">
        <f>VLOOKUP(I59,[1]Hoja1!$A$1:$I$1139,5,FALSE)</f>
        <v>11610</v>
      </c>
      <c r="AU59">
        <f t="shared" si="0"/>
        <v>0</v>
      </c>
      <c r="AV59" t="s">
        <v>1370</v>
      </c>
    </row>
    <row r="60" spans="1:48" x14ac:dyDescent="0.25">
      <c r="A60" t="s">
        <v>261</v>
      </c>
      <c r="B60" s="1">
        <v>45988</v>
      </c>
      <c r="C60">
        <v>2</v>
      </c>
      <c r="D60">
        <v>1</v>
      </c>
      <c r="E60" t="s">
        <v>45</v>
      </c>
      <c r="F60" t="s">
        <v>46</v>
      </c>
      <c r="G60">
        <v>31137060</v>
      </c>
      <c r="H60" t="s">
        <v>47</v>
      </c>
      <c r="I60" t="s">
        <v>302</v>
      </c>
      <c r="J60">
        <v>1060925</v>
      </c>
      <c r="K60">
        <v>0</v>
      </c>
      <c r="L60">
        <v>1</v>
      </c>
      <c r="M60" t="s">
        <v>303</v>
      </c>
      <c r="N60" t="s">
        <v>235</v>
      </c>
      <c r="O60" t="s">
        <v>304</v>
      </c>
      <c r="Q60">
        <v>1</v>
      </c>
      <c r="R60">
        <v>5835</v>
      </c>
      <c r="S60">
        <v>5835</v>
      </c>
      <c r="T60">
        <v>0</v>
      </c>
      <c r="U60">
        <v>0</v>
      </c>
      <c r="V60">
        <v>0</v>
      </c>
      <c r="W60">
        <v>5835</v>
      </c>
      <c r="X60" s="1">
        <v>45988</v>
      </c>
      <c r="Y60" t="s">
        <v>52</v>
      </c>
      <c r="Z60" s="1">
        <v>45988</v>
      </c>
      <c r="AA60" t="s">
        <v>264</v>
      </c>
      <c r="AB60" t="s">
        <v>265</v>
      </c>
      <c r="AC60" t="s">
        <v>266</v>
      </c>
      <c r="AD60" t="s">
        <v>55</v>
      </c>
      <c r="AE60" t="s">
        <v>56</v>
      </c>
      <c r="AF60" t="s">
        <v>120</v>
      </c>
      <c r="AG60">
        <v>11057</v>
      </c>
      <c r="AH60">
        <v>42351</v>
      </c>
      <c r="AI60" t="s">
        <v>267</v>
      </c>
      <c r="AJ60" t="s">
        <v>268</v>
      </c>
      <c r="AK60" t="s">
        <v>269</v>
      </c>
      <c r="AL60" t="s">
        <v>270</v>
      </c>
      <c r="AM60">
        <v>89439</v>
      </c>
      <c r="AN60" t="s">
        <v>305</v>
      </c>
      <c r="AO60">
        <v>1062274827</v>
      </c>
      <c r="AP60" t="s">
        <v>272</v>
      </c>
      <c r="AQ60" t="s">
        <v>1018</v>
      </c>
      <c r="AR60" s="1">
        <v>45989</v>
      </c>
      <c r="AT60">
        <f>VLOOKUP(I60,[1]Hoja1!$A$1:$I$1139,5,FALSE)</f>
        <v>5835</v>
      </c>
      <c r="AU60">
        <f t="shared" si="0"/>
        <v>0</v>
      </c>
      <c r="AV60" t="s">
        <v>1370</v>
      </c>
    </row>
    <row r="61" spans="1:48" x14ac:dyDescent="0.25">
      <c r="A61" t="s">
        <v>306</v>
      </c>
      <c r="B61" s="1">
        <v>45988</v>
      </c>
      <c r="C61">
        <v>2</v>
      </c>
      <c r="D61">
        <v>1</v>
      </c>
      <c r="E61" t="s">
        <v>45</v>
      </c>
      <c r="F61" t="s">
        <v>46</v>
      </c>
      <c r="G61">
        <v>66802538</v>
      </c>
      <c r="H61" t="s">
        <v>47</v>
      </c>
      <c r="I61" t="s">
        <v>307</v>
      </c>
      <c r="J61">
        <v>1066725</v>
      </c>
      <c r="K61">
        <v>2</v>
      </c>
      <c r="L61">
        <v>1</v>
      </c>
      <c r="M61" t="s">
        <v>308</v>
      </c>
      <c r="N61" t="s">
        <v>50</v>
      </c>
      <c r="O61" t="s">
        <v>309</v>
      </c>
      <c r="Q61">
        <v>30</v>
      </c>
      <c r="R61">
        <v>4352</v>
      </c>
      <c r="S61">
        <v>130560</v>
      </c>
      <c r="T61">
        <v>0</v>
      </c>
      <c r="U61">
        <v>0</v>
      </c>
      <c r="V61">
        <v>0</v>
      </c>
      <c r="W61">
        <v>130560</v>
      </c>
      <c r="X61" s="1">
        <v>45988</v>
      </c>
      <c r="Y61" t="s">
        <v>52</v>
      </c>
      <c r="Z61" s="1">
        <v>45988</v>
      </c>
      <c r="AA61" t="s">
        <v>310</v>
      </c>
      <c r="AB61">
        <v>1143859377</v>
      </c>
      <c r="AC61" t="s">
        <v>118</v>
      </c>
      <c r="AD61" t="s">
        <v>119</v>
      </c>
      <c r="AE61" t="s">
        <v>56</v>
      </c>
      <c r="AF61" t="s">
        <v>120</v>
      </c>
      <c r="AG61">
        <v>11057</v>
      </c>
      <c r="AH61">
        <v>42352</v>
      </c>
      <c r="AI61" t="s">
        <v>311</v>
      </c>
      <c r="AJ61" t="s">
        <v>122</v>
      </c>
      <c r="AK61" t="s">
        <v>312</v>
      </c>
      <c r="AL61" t="s">
        <v>313</v>
      </c>
      <c r="AM61">
        <v>240600</v>
      </c>
      <c r="AN61" t="s">
        <v>314</v>
      </c>
      <c r="AO61">
        <v>53131233</v>
      </c>
      <c r="AP61" t="s">
        <v>125</v>
      </c>
      <c r="AQ61" t="s">
        <v>1019</v>
      </c>
      <c r="AR61" s="1">
        <v>45989</v>
      </c>
      <c r="AT61">
        <f>VLOOKUP(I61,[1]Hoja1!$A$1:$I$1139,5,FALSE)</f>
        <v>4352</v>
      </c>
      <c r="AU61">
        <f t="shared" si="0"/>
        <v>0</v>
      </c>
      <c r="AV61" t="s">
        <v>1370</v>
      </c>
    </row>
    <row r="62" spans="1:48" x14ac:dyDescent="0.25">
      <c r="A62" t="s">
        <v>315</v>
      </c>
      <c r="B62" s="1">
        <v>45988</v>
      </c>
      <c r="C62">
        <v>2</v>
      </c>
      <c r="D62">
        <v>1</v>
      </c>
      <c r="E62" t="s">
        <v>45</v>
      </c>
      <c r="F62" t="s">
        <v>46</v>
      </c>
      <c r="G62">
        <v>34505107</v>
      </c>
      <c r="H62" t="s">
        <v>47</v>
      </c>
      <c r="I62" t="s">
        <v>316</v>
      </c>
      <c r="J62">
        <v>1049925</v>
      </c>
      <c r="K62">
        <v>2</v>
      </c>
      <c r="L62">
        <v>1</v>
      </c>
      <c r="M62" t="s">
        <v>317</v>
      </c>
      <c r="N62" t="s">
        <v>50</v>
      </c>
      <c r="O62" t="s">
        <v>318</v>
      </c>
      <c r="Q62">
        <v>30</v>
      </c>
      <c r="R62">
        <v>115</v>
      </c>
      <c r="S62">
        <v>3450</v>
      </c>
      <c r="T62">
        <v>0</v>
      </c>
      <c r="U62">
        <v>0</v>
      </c>
      <c r="V62">
        <v>0</v>
      </c>
      <c r="W62">
        <v>3450</v>
      </c>
      <c r="X62" s="1">
        <v>45988</v>
      </c>
      <c r="Y62" t="s">
        <v>52</v>
      </c>
      <c r="Z62" s="1">
        <v>45988</v>
      </c>
      <c r="AA62" t="s">
        <v>319</v>
      </c>
      <c r="AB62">
        <v>1143859377</v>
      </c>
      <c r="AC62" t="s">
        <v>118</v>
      </c>
      <c r="AD62" t="s">
        <v>119</v>
      </c>
      <c r="AE62" t="s">
        <v>56</v>
      </c>
      <c r="AF62" t="s">
        <v>120</v>
      </c>
      <c r="AG62">
        <v>11057</v>
      </c>
      <c r="AH62">
        <v>42353</v>
      </c>
      <c r="AI62" t="s">
        <v>320</v>
      </c>
      <c r="AJ62" t="s">
        <v>122</v>
      </c>
      <c r="AK62" t="s">
        <v>321</v>
      </c>
      <c r="AL62" t="s">
        <v>322</v>
      </c>
      <c r="AM62">
        <v>299515</v>
      </c>
      <c r="AN62" t="s">
        <v>323</v>
      </c>
      <c r="AO62">
        <v>53131233</v>
      </c>
      <c r="AP62" t="s">
        <v>125</v>
      </c>
      <c r="AQ62" t="s">
        <v>1020</v>
      </c>
      <c r="AR62" s="1">
        <v>45989</v>
      </c>
      <c r="AT62" t="e">
        <f>VLOOKUP(I62,[1]Hoja1!$A$1:$I$1139,5,FALSE)</f>
        <v>#N/A</v>
      </c>
      <c r="AU62" t="e">
        <f t="shared" si="0"/>
        <v>#N/A</v>
      </c>
      <c r="AV62" t="s">
        <v>1370</v>
      </c>
    </row>
    <row r="63" spans="1:48" x14ac:dyDescent="0.25">
      <c r="A63" t="s">
        <v>315</v>
      </c>
      <c r="B63" s="1">
        <v>45988</v>
      </c>
      <c r="C63">
        <v>2</v>
      </c>
      <c r="D63">
        <v>1</v>
      </c>
      <c r="E63" t="s">
        <v>45</v>
      </c>
      <c r="F63" t="s">
        <v>46</v>
      </c>
      <c r="G63">
        <v>34505107</v>
      </c>
      <c r="H63" t="s">
        <v>47</v>
      </c>
      <c r="I63" t="s">
        <v>324</v>
      </c>
      <c r="J63">
        <v>1049925</v>
      </c>
      <c r="K63">
        <v>2</v>
      </c>
      <c r="L63">
        <v>1</v>
      </c>
      <c r="M63" t="s">
        <v>325</v>
      </c>
      <c r="N63" t="s">
        <v>326</v>
      </c>
      <c r="O63" t="s">
        <v>327</v>
      </c>
      <c r="Q63">
        <v>30</v>
      </c>
      <c r="R63">
        <v>1667</v>
      </c>
      <c r="S63">
        <v>50010</v>
      </c>
      <c r="T63">
        <v>0</v>
      </c>
      <c r="U63">
        <v>0</v>
      </c>
      <c r="V63">
        <v>0</v>
      </c>
      <c r="W63">
        <v>50010</v>
      </c>
      <c r="X63" s="1">
        <v>45988</v>
      </c>
      <c r="Y63" t="s">
        <v>52</v>
      </c>
      <c r="Z63" s="1">
        <v>45988</v>
      </c>
      <c r="AA63" t="s">
        <v>319</v>
      </c>
      <c r="AB63">
        <v>1143859377</v>
      </c>
      <c r="AC63" t="s">
        <v>118</v>
      </c>
      <c r="AD63" t="s">
        <v>119</v>
      </c>
      <c r="AE63" t="s">
        <v>56</v>
      </c>
      <c r="AF63" t="s">
        <v>120</v>
      </c>
      <c r="AG63">
        <v>11057</v>
      </c>
      <c r="AH63">
        <v>42353</v>
      </c>
      <c r="AI63" t="s">
        <v>320</v>
      </c>
      <c r="AJ63" t="s">
        <v>122</v>
      </c>
      <c r="AK63" t="s">
        <v>321</v>
      </c>
      <c r="AL63" t="s">
        <v>322</v>
      </c>
      <c r="AM63">
        <v>248817</v>
      </c>
      <c r="AN63" t="s">
        <v>328</v>
      </c>
      <c r="AO63">
        <v>53131233</v>
      </c>
      <c r="AP63" t="s">
        <v>125</v>
      </c>
      <c r="AQ63" t="s">
        <v>1020</v>
      </c>
      <c r="AR63" s="1">
        <v>45989</v>
      </c>
      <c r="AT63" t="e">
        <f>VLOOKUP(I63,[1]Hoja1!$A$1:$I$1139,5,FALSE)</f>
        <v>#N/A</v>
      </c>
      <c r="AU63" t="e">
        <f t="shared" si="0"/>
        <v>#N/A</v>
      </c>
      <c r="AV63" t="s">
        <v>1370</v>
      </c>
    </row>
    <row r="64" spans="1:48" x14ac:dyDescent="0.25">
      <c r="A64" t="s">
        <v>315</v>
      </c>
      <c r="B64" s="1">
        <v>45988</v>
      </c>
      <c r="C64">
        <v>2</v>
      </c>
      <c r="D64">
        <v>1</v>
      </c>
      <c r="E64" t="s">
        <v>45</v>
      </c>
      <c r="F64" t="s">
        <v>46</v>
      </c>
      <c r="G64">
        <v>34505107</v>
      </c>
      <c r="H64" t="s">
        <v>47</v>
      </c>
      <c r="I64" t="s">
        <v>329</v>
      </c>
      <c r="J64">
        <v>1049925</v>
      </c>
      <c r="K64">
        <v>2</v>
      </c>
      <c r="L64">
        <v>1</v>
      </c>
      <c r="M64" t="s">
        <v>330</v>
      </c>
      <c r="N64" t="s">
        <v>112</v>
      </c>
      <c r="O64" t="s">
        <v>331</v>
      </c>
      <c r="Q64">
        <v>1</v>
      </c>
      <c r="R64">
        <v>138301</v>
      </c>
      <c r="S64">
        <v>138301</v>
      </c>
      <c r="T64">
        <v>0</v>
      </c>
      <c r="U64">
        <v>0</v>
      </c>
      <c r="V64">
        <v>0</v>
      </c>
      <c r="W64">
        <v>138301</v>
      </c>
      <c r="X64" s="1">
        <v>45988</v>
      </c>
      <c r="Y64" t="s">
        <v>52</v>
      </c>
      <c r="Z64" s="1">
        <v>45988</v>
      </c>
      <c r="AA64" t="s">
        <v>319</v>
      </c>
      <c r="AB64">
        <v>1143859377</v>
      </c>
      <c r="AC64" t="s">
        <v>118</v>
      </c>
      <c r="AD64" t="s">
        <v>119</v>
      </c>
      <c r="AE64" t="s">
        <v>56</v>
      </c>
      <c r="AF64" t="s">
        <v>120</v>
      </c>
      <c r="AG64">
        <v>11057</v>
      </c>
      <c r="AH64">
        <v>42353</v>
      </c>
      <c r="AI64" t="s">
        <v>320</v>
      </c>
      <c r="AJ64" t="s">
        <v>122</v>
      </c>
      <c r="AK64" t="s">
        <v>321</v>
      </c>
      <c r="AL64" t="s">
        <v>322</v>
      </c>
      <c r="AM64">
        <v>298474</v>
      </c>
      <c r="AN64" t="s">
        <v>332</v>
      </c>
      <c r="AO64">
        <v>53131233</v>
      </c>
      <c r="AP64" t="s">
        <v>125</v>
      </c>
      <c r="AQ64" t="s">
        <v>1020</v>
      </c>
      <c r="AR64" s="1">
        <v>45989</v>
      </c>
      <c r="AT64">
        <f>VLOOKUP(I64,[1]Hoja1!$A$1:$I$1139,5,FALSE)</f>
        <v>138301</v>
      </c>
      <c r="AU64">
        <f t="shared" si="0"/>
        <v>0</v>
      </c>
      <c r="AV64" t="s">
        <v>1370</v>
      </c>
    </row>
    <row r="65" spans="1:48" x14ac:dyDescent="0.25">
      <c r="A65" t="s">
        <v>315</v>
      </c>
      <c r="B65" s="1">
        <v>45988</v>
      </c>
      <c r="C65">
        <v>2</v>
      </c>
      <c r="D65">
        <v>1</v>
      </c>
      <c r="E65" t="s">
        <v>45</v>
      </c>
      <c r="F65" t="s">
        <v>46</v>
      </c>
      <c r="G65">
        <v>34505107</v>
      </c>
      <c r="H65" t="s">
        <v>47</v>
      </c>
      <c r="I65" t="s">
        <v>333</v>
      </c>
      <c r="J65">
        <v>1049925</v>
      </c>
      <c r="K65">
        <v>2</v>
      </c>
      <c r="L65">
        <v>1</v>
      </c>
      <c r="M65" t="s">
        <v>334</v>
      </c>
      <c r="N65" t="s">
        <v>50</v>
      </c>
      <c r="O65" t="s">
        <v>335</v>
      </c>
      <c r="Q65">
        <v>70</v>
      </c>
      <c r="R65">
        <v>10369</v>
      </c>
      <c r="S65">
        <v>725830</v>
      </c>
      <c r="T65">
        <v>0</v>
      </c>
      <c r="U65">
        <v>0</v>
      </c>
      <c r="V65">
        <v>0</v>
      </c>
      <c r="W65">
        <v>725830</v>
      </c>
      <c r="X65" s="1">
        <v>45988</v>
      </c>
      <c r="Y65" t="s">
        <v>52</v>
      </c>
      <c r="Z65" s="1">
        <v>45988</v>
      </c>
      <c r="AA65" t="s">
        <v>319</v>
      </c>
      <c r="AB65">
        <v>1143859377</v>
      </c>
      <c r="AC65" t="s">
        <v>118</v>
      </c>
      <c r="AD65" t="s">
        <v>119</v>
      </c>
      <c r="AE65" t="s">
        <v>56</v>
      </c>
      <c r="AF65" t="s">
        <v>120</v>
      </c>
      <c r="AG65">
        <v>11057</v>
      </c>
      <c r="AH65">
        <v>42353</v>
      </c>
      <c r="AI65" t="s">
        <v>320</v>
      </c>
      <c r="AJ65" t="s">
        <v>122</v>
      </c>
      <c r="AK65" t="s">
        <v>321</v>
      </c>
      <c r="AL65" t="s">
        <v>322</v>
      </c>
      <c r="AM65">
        <v>270977</v>
      </c>
      <c r="AN65" t="s">
        <v>336</v>
      </c>
      <c r="AO65">
        <v>53131233</v>
      </c>
      <c r="AP65" t="s">
        <v>125</v>
      </c>
      <c r="AQ65" t="s">
        <v>1020</v>
      </c>
      <c r="AR65" s="1">
        <v>45989</v>
      </c>
      <c r="AT65" t="e">
        <f>VLOOKUP(I65,[1]Hoja1!$A$1:$I$1139,5,FALSE)</f>
        <v>#N/A</v>
      </c>
      <c r="AU65" t="e">
        <f t="shared" si="0"/>
        <v>#N/A</v>
      </c>
      <c r="AV65" t="s">
        <v>1370</v>
      </c>
    </row>
    <row r="66" spans="1:48" x14ac:dyDescent="0.25">
      <c r="A66" t="s">
        <v>315</v>
      </c>
      <c r="B66" s="1">
        <v>45988</v>
      </c>
      <c r="C66">
        <v>2</v>
      </c>
      <c r="D66">
        <v>1</v>
      </c>
      <c r="E66" t="s">
        <v>45</v>
      </c>
      <c r="F66" t="s">
        <v>46</v>
      </c>
      <c r="G66">
        <v>34505107</v>
      </c>
      <c r="H66" t="s">
        <v>47</v>
      </c>
      <c r="I66" t="s">
        <v>337</v>
      </c>
      <c r="J66">
        <v>1049925</v>
      </c>
      <c r="K66">
        <v>0</v>
      </c>
      <c r="L66">
        <v>1</v>
      </c>
      <c r="M66" t="s">
        <v>338</v>
      </c>
      <c r="N66" t="s">
        <v>50</v>
      </c>
      <c r="O66" t="s">
        <v>131</v>
      </c>
      <c r="Q66">
        <v>30</v>
      </c>
      <c r="R66">
        <v>5239</v>
      </c>
      <c r="S66">
        <v>157170</v>
      </c>
      <c r="T66">
        <v>0</v>
      </c>
      <c r="U66">
        <v>0</v>
      </c>
      <c r="V66">
        <v>0</v>
      </c>
      <c r="W66">
        <v>157170</v>
      </c>
      <c r="X66" s="1">
        <v>45988</v>
      </c>
      <c r="Y66" t="s">
        <v>52</v>
      </c>
      <c r="Z66" s="1">
        <v>45988</v>
      </c>
      <c r="AA66" t="s">
        <v>319</v>
      </c>
      <c r="AB66">
        <v>1143859377</v>
      </c>
      <c r="AC66" t="s">
        <v>118</v>
      </c>
      <c r="AD66" t="s">
        <v>119</v>
      </c>
      <c r="AE66" t="s">
        <v>56</v>
      </c>
      <c r="AF66" t="s">
        <v>120</v>
      </c>
      <c r="AG66">
        <v>11057</v>
      </c>
      <c r="AH66">
        <v>42353</v>
      </c>
      <c r="AI66" t="s">
        <v>320</v>
      </c>
      <c r="AJ66" t="s">
        <v>122</v>
      </c>
      <c r="AK66" t="s">
        <v>321</v>
      </c>
      <c r="AL66" t="s">
        <v>322</v>
      </c>
      <c r="AM66">
        <v>222356</v>
      </c>
      <c r="AN66" t="s">
        <v>339</v>
      </c>
      <c r="AO66">
        <v>53131233</v>
      </c>
      <c r="AP66" t="s">
        <v>125</v>
      </c>
      <c r="AQ66" t="s">
        <v>1020</v>
      </c>
      <c r="AR66" s="1">
        <v>45989</v>
      </c>
      <c r="AT66" t="e">
        <f>VLOOKUP(I66,[1]Hoja1!$A$1:$I$1139,5,FALSE)</f>
        <v>#N/A</v>
      </c>
      <c r="AU66" t="e">
        <f t="shared" si="0"/>
        <v>#N/A</v>
      </c>
      <c r="AV66" t="s">
        <v>1370</v>
      </c>
    </row>
    <row r="67" spans="1:48" x14ac:dyDescent="0.25">
      <c r="A67" t="s">
        <v>315</v>
      </c>
      <c r="B67" s="1">
        <v>45988</v>
      </c>
      <c r="C67">
        <v>2</v>
      </c>
      <c r="D67">
        <v>1</v>
      </c>
      <c r="E67" t="s">
        <v>45</v>
      </c>
      <c r="F67" t="s">
        <v>46</v>
      </c>
      <c r="G67">
        <v>34505107</v>
      </c>
      <c r="H67" t="s">
        <v>47</v>
      </c>
      <c r="I67" t="s">
        <v>340</v>
      </c>
      <c r="J67">
        <v>1049925</v>
      </c>
      <c r="K67">
        <v>2</v>
      </c>
      <c r="L67">
        <v>1</v>
      </c>
      <c r="M67" t="s">
        <v>341</v>
      </c>
      <c r="N67" t="s">
        <v>342</v>
      </c>
      <c r="O67" t="s">
        <v>343</v>
      </c>
      <c r="Q67">
        <v>30</v>
      </c>
      <c r="R67">
        <v>12931</v>
      </c>
      <c r="S67">
        <v>387930</v>
      </c>
      <c r="T67">
        <v>0</v>
      </c>
      <c r="U67">
        <v>0</v>
      </c>
      <c r="V67">
        <v>0</v>
      </c>
      <c r="W67">
        <v>387930</v>
      </c>
      <c r="X67" s="1">
        <v>45988</v>
      </c>
      <c r="Y67" t="s">
        <v>52</v>
      </c>
      <c r="Z67" s="1">
        <v>45988</v>
      </c>
      <c r="AA67" t="s">
        <v>319</v>
      </c>
      <c r="AB67">
        <v>1143859377</v>
      </c>
      <c r="AC67" t="s">
        <v>118</v>
      </c>
      <c r="AD67" t="s">
        <v>119</v>
      </c>
      <c r="AE67" t="s">
        <v>56</v>
      </c>
      <c r="AF67" t="s">
        <v>120</v>
      </c>
      <c r="AG67">
        <v>11057</v>
      </c>
      <c r="AH67">
        <v>42353</v>
      </c>
      <c r="AI67" t="s">
        <v>320</v>
      </c>
      <c r="AJ67" t="s">
        <v>122</v>
      </c>
      <c r="AK67" t="s">
        <v>321</v>
      </c>
      <c r="AL67" t="s">
        <v>322</v>
      </c>
      <c r="AM67">
        <v>276125</v>
      </c>
      <c r="AN67" t="s">
        <v>344</v>
      </c>
      <c r="AO67">
        <v>53131233</v>
      </c>
      <c r="AP67" t="s">
        <v>125</v>
      </c>
      <c r="AQ67" t="s">
        <v>1020</v>
      </c>
      <c r="AR67" s="1">
        <v>45989</v>
      </c>
      <c r="AT67">
        <f>VLOOKUP(I67,[1]Hoja1!$A$1:$I$1139,5,FALSE)</f>
        <v>12931</v>
      </c>
      <c r="AU67">
        <f t="shared" ref="AU67:AU130" si="1">AT67-R67</f>
        <v>0</v>
      </c>
      <c r="AV67" t="s">
        <v>1370</v>
      </c>
    </row>
    <row r="68" spans="1:48" x14ac:dyDescent="0.25">
      <c r="A68" t="s">
        <v>315</v>
      </c>
      <c r="B68" s="1">
        <v>45988</v>
      </c>
      <c r="C68">
        <v>2</v>
      </c>
      <c r="D68">
        <v>1</v>
      </c>
      <c r="E68" t="s">
        <v>45</v>
      </c>
      <c r="F68" t="s">
        <v>46</v>
      </c>
      <c r="G68">
        <v>34505107</v>
      </c>
      <c r="H68" t="s">
        <v>47</v>
      </c>
      <c r="I68" t="s">
        <v>345</v>
      </c>
      <c r="J68">
        <v>1049925</v>
      </c>
      <c r="K68">
        <v>2</v>
      </c>
      <c r="L68">
        <v>1</v>
      </c>
      <c r="M68" t="s">
        <v>346</v>
      </c>
      <c r="N68" t="s">
        <v>50</v>
      </c>
      <c r="O68" t="s">
        <v>79</v>
      </c>
      <c r="Q68">
        <v>30</v>
      </c>
      <c r="R68">
        <v>11212</v>
      </c>
      <c r="S68">
        <v>336360</v>
      </c>
      <c r="T68">
        <v>0</v>
      </c>
      <c r="U68">
        <v>0</v>
      </c>
      <c r="V68">
        <v>0</v>
      </c>
      <c r="W68">
        <v>336360</v>
      </c>
      <c r="X68" s="1">
        <v>45988</v>
      </c>
      <c r="Y68" t="s">
        <v>52</v>
      </c>
      <c r="Z68" s="1">
        <v>45988</v>
      </c>
      <c r="AA68" t="s">
        <v>319</v>
      </c>
      <c r="AB68">
        <v>1143859377</v>
      </c>
      <c r="AC68" t="s">
        <v>118</v>
      </c>
      <c r="AD68" t="s">
        <v>119</v>
      </c>
      <c r="AE68" t="s">
        <v>56</v>
      </c>
      <c r="AF68" t="s">
        <v>120</v>
      </c>
      <c r="AG68">
        <v>11057</v>
      </c>
      <c r="AH68">
        <v>42353</v>
      </c>
      <c r="AI68" t="s">
        <v>320</v>
      </c>
      <c r="AJ68" t="s">
        <v>122</v>
      </c>
      <c r="AK68" t="s">
        <v>321</v>
      </c>
      <c r="AL68" t="s">
        <v>322</v>
      </c>
      <c r="AM68">
        <v>288440</v>
      </c>
      <c r="AN68" t="s">
        <v>347</v>
      </c>
      <c r="AO68">
        <v>53131233</v>
      </c>
      <c r="AP68" t="s">
        <v>125</v>
      </c>
      <c r="AQ68" t="s">
        <v>1020</v>
      </c>
      <c r="AR68" s="1">
        <v>45989</v>
      </c>
      <c r="AT68">
        <f>VLOOKUP(I68,[1]Hoja1!$A$1:$I$1139,5,FALSE)</f>
        <v>11212</v>
      </c>
      <c r="AU68">
        <f t="shared" si="1"/>
        <v>0</v>
      </c>
      <c r="AV68" t="s">
        <v>1370</v>
      </c>
    </row>
    <row r="69" spans="1:48" x14ac:dyDescent="0.25">
      <c r="A69" t="s">
        <v>315</v>
      </c>
      <c r="B69" s="1">
        <v>45988</v>
      </c>
      <c r="C69">
        <v>2</v>
      </c>
      <c r="D69">
        <v>1</v>
      </c>
      <c r="E69" t="s">
        <v>45</v>
      </c>
      <c r="F69" t="s">
        <v>46</v>
      </c>
      <c r="G69">
        <v>34505107</v>
      </c>
      <c r="H69" t="s">
        <v>47</v>
      </c>
      <c r="I69" t="s">
        <v>348</v>
      </c>
      <c r="J69">
        <v>1049925</v>
      </c>
      <c r="K69">
        <v>2</v>
      </c>
      <c r="L69">
        <v>1</v>
      </c>
      <c r="M69" t="s">
        <v>349</v>
      </c>
      <c r="N69" t="s">
        <v>50</v>
      </c>
      <c r="O69" t="s">
        <v>143</v>
      </c>
      <c r="Q69">
        <v>30</v>
      </c>
      <c r="R69">
        <v>1177</v>
      </c>
      <c r="S69">
        <v>35310</v>
      </c>
      <c r="T69">
        <v>0</v>
      </c>
      <c r="U69">
        <v>0</v>
      </c>
      <c r="V69">
        <v>0</v>
      </c>
      <c r="W69">
        <v>35310</v>
      </c>
      <c r="X69" s="1">
        <v>45988</v>
      </c>
      <c r="Y69" t="s">
        <v>52</v>
      </c>
      <c r="Z69" s="1">
        <v>45988</v>
      </c>
      <c r="AA69" t="s">
        <v>319</v>
      </c>
      <c r="AB69">
        <v>1143859377</v>
      </c>
      <c r="AC69" t="s">
        <v>118</v>
      </c>
      <c r="AD69" t="s">
        <v>119</v>
      </c>
      <c r="AE69" t="s">
        <v>56</v>
      </c>
      <c r="AF69" t="s">
        <v>120</v>
      </c>
      <c r="AG69">
        <v>11057</v>
      </c>
      <c r="AH69">
        <v>42353</v>
      </c>
      <c r="AI69" t="s">
        <v>320</v>
      </c>
      <c r="AJ69" t="s">
        <v>122</v>
      </c>
      <c r="AK69" t="s">
        <v>321</v>
      </c>
      <c r="AL69" t="s">
        <v>322</v>
      </c>
      <c r="AM69">
        <v>282229</v>
      </c>
      <c r="AN69" t="s">
        <v>350</v>
      </c>
      <c r="AO69">
        <v>53131233</v>
      </c>
      <c r="AP69" t="s">
        <v>125</v>
      </c>
      <c r="AQ69" t="s">
        <v>1020</v>
      </c>
      <c r="AR69" s="1">
        <v>45989</v>
      </c>
      <c r="AT69">
        <f>VLOOKUP(I69,[1]Hoja1!$A$1:$I$1139,5,FALSE)</f>
        <v>1177</v>
      </c>
      <c r="AU69">
        <f t="shared" si="1"/>
        <v>0</v>
      </c>
      <c r="AV69" t="s">
        <v>1370</v>
      </c>
    </row>
    <row r="70" spans="1:48" x14ac:dyDescent="0.25">
      <c r="A70" t="s">
        <v>351</v>
      </c>
      <c r="B70" s="1">
        <v>45989</v>
      </c>
      <c r="C70">
        <v>2</v>
      </c>
      <c r="D70">
        <v>1</v>
      </c>
      <c r="E70" t="s">
        <v>45</v>
      </c>
      <c r="F70" t="s">
        <v>46</v>
      </c>
      <c r="G70">
        <v>31133955</v>
      </c>
      <c r="H70" t="s">
        <v>47</v>
      </c>
      <c r="I70" t="s">
        <v>352</v>
      </c>
      <c r="J70">
        <v>1060025</v>
      </c>
      <c r="K70">
        <v>1</v>
      </c>
      <c r="L70">
        <v>1</v>
      </c>
      <c r="M70" t="s">
        <v>353</v>
      </c>
      <c r="N70" t="s">
        <v>50</v>
      </c>
      <c r="O70" t="s">
        <v>354</v>
      </c>
      <c r="Q70">
        <v>10</v>
      </c>
      <c r="R70">
        <v>4962</v>
      </c>
      <c r="S70">
        <v>49620</v>
      </c>
      <c r="T70">
        <v>0</v>
      </c>
      <c r="U70">
        <v>0</v>
      </c>
      <c r="V70">
        <v>0</v>
      </c>
      <c r="W70">
        <v>49620</v>
      </c>
      <c r="X70" s="1">
        <v>45988</v>
      </c>
      <c r="Y70" t="s">
        <v>52</v>
      </c>
      <c r="Z70" s="1">
        <v>45988</v>
      </c>
      <c r="AA70" t="s">
        <v>355</v>
      </c>
      <c r="AB70">
        <v>1151959367</v>
      </c>
      <c r="AC70" t="s">
        <v>214</v>
      </c>
      <c r="AD70" t="s">
        <v>119</v>
      </c>
      <c r="AE70" t="s">
        <v>56</v>
      </c>
      <c r="AF70" t="s">
        <v>120</v>
      </c>
      <c r="AG70">
        <v>11057</v>
      </c>
      <c r="AH70">
        <v>42354</v>
      </c>
      <c r="AI70" t="s">
        <v>356</v>
      </c>
      <c r="AJ70" t="s">
        <v>122</v>
      </c>
      <c r="AK70" t="s">
        <v>357</v>
      </c>
      <c r="AL70" t="s">
        <v>358</v>
      </c>
      <c r="AM70">
        <v>155193</v>
      </c>
      <c r="AN70" t="s">
        <v>359</v>
      </c>
      <c r="AO70">
        <v>53131233</v>
      </c>
      <c r="AP70" t="s">
        <v>125</v>
      </c>
      <c r="AQ70" t="s">
        <v>1021</v>
      </c>
      <c r="AR70" s="1">
        <v>45990</v>
      </c>
      <c r="AT70">
        <f>VLOOKUP(I70,[1]Hoja1!$A$1:$I$1139,5,FALSE)</f>
        <v>4962</v>
      </c>
      <c r="AU70">
        <f t="shared" si="1"/>
        <v>0</v>
      </c>
      <c r="AV70" t="s">
        <v>1370</v>
      </c>
    </row>
    <row r="71" spans="1:48" x14ac:dyDescent="0.25">
      <c r="A71" t="s">
        <v>351</v>
      </c>
      <c r="B71" s="1">
        <v>45989</v>
      </c>
      <c r="C71">
        <v>2</v>
      </c>
      <c r="D71">
        <v>1</v>
      </c>
      <c r="E71" t="s">
        <v>45</v>
      </c>
      <c r="F71" t="s">
        <v>46</v>
      </c>
      <c r="G71">
        <v>31133955</v>
      </c>
      <c r="H71" t="s">
        <v>47</v>
      </c>
      <c r="I71" t="s">
        <v>360</v>
      </c>
      <c r="J71">
        <v>1060025</v>
      </c>
      <c r="K71">
        <v>0</v>
      </c>
      <c r="L71">
        <v>1</v>
      </c>
      <c r="M71" t="s">
        <v>361</v>
      </c>
      <c r="N71" t="s">
        <v>50</v>
      </c>
      <c r="O71" t="s">
        <v>87</v>
      </c>
      <c r="Q71">
        <v>30</v>
      </c>
      <c r="R71">
        <v>2916</v>
      </c>
      <c r="S71">
        <v>87480</v>
      </c>
      <c r="T71">
        <v>0</v>
      </c>
      <c r="U71">
        <v>0</v>
      </c>
      <c r="V71">
        <v>0</v>
      </c>
      <c r="W71">
        <v>87480</v>
      </c>
      <c r="X71" s="1">
        <v>45988</v>
      </c>
      <c r="Y71" t="s">
        <v>52</v>
      </c>
      <c r="Z71" s="1">
        <v>45988</v>
      </c>
      <c r="AA71" t="s">
        <v>355</v>
      </c>
      <c r="AB71">
        <v>1151959367</v>
      </c>
      <c r="AC71" t="s">
        <v>214</v>
      </c>
      <c r="AD71" t="s">
        <v>119</v>
      </c>
      <c r="AE71" t="s">
        <v>56</v>
      </c>
      <c r="AF71" t="s">
        <v>120</v>
      </c>
      <c r="AG71">
        <v>11057</v>
      </c>
      <c r="AH71">
        <v>42354</v>
      </c>
      <c r="AI71" t="s">
        <v>356</v>
      </c>
      <c r="AJ71" t="s">
        <v>122</v>
      </c>
      <c r="AK71" t="s">
        <v>357</v>
      </c>
      <c r="AL71" t="s">
        <v>358</v>
      </c>
      <c r="AM71">
        <v>238300</v>
      </c>
      <c r="AN71" t="s">
        <v>362</v>
      </c>
      <c r="AO71">
        <v>53131233</v>
      </c>
      <c r="AP71" t="s">
        <v>125</v>
      </c>
      <c r="AQ71" t="s">
        <v>1021</v>
      </c>
      <c r="AR71" s="1">
        <v>45990</v>
      </c>
      <c r="AT71">
        <f>VLOOKUP(I71,[1]Hoja1!$A$1:$I$1139,5,FALSE)</f>
        <v>2916</v>
      </c>
      <c r="AU71">
        <f t="shared" si="1"/>
        <v>0</v>
      </c>
      <c r="AV71" t="s">
        <v>1370</v>
      </c>
    </row>
    <row r="72" spans="1:48" x14ac:dyDescent="0.25">
      <c r="A72" t="s">
        <v>351</v>
      </c>
      <c r="B72" s="1">
        <v>45989</v>
      </c>
      <c r="C72">
        <v>2</v>
      </c>
      <c r="D72">
        <v>1</v>
      </c>
      <c r="E72" t="s">
        <v>45</v>
      </c>
      <c r="F72" t="s">
        <v>46</v>
      </c>
      <c r="G72">
        <v>31133955</v>
      </c>
      <c r="H72" t="s">
        <v>47</v>
      </c>
      <c r="I72" t="s">
        <v>363</v>
      </c>
      <c r="J72">
        <v>1060025</v>
      </c>
      <c r="K72">
        <v>1</v>
      </c>
      <c r="L72">
        <v>1</v>
      </c>
      <c r="M72" t="s">
        <v>364</v>
      </c>
      <c r="N72" t="s">
        <v>147</v>
      </c>
      <c r="O72" t="s">
        <v>365</v>
      </c>
      <c r="Q72">
        <v>2</v>
      </c>
      <c r="R72">
        <v>13888</v>
      </c>
      <c r="S72">
        <v>27776</v>
      </c>
      <c r="T72">
        <v>0</v>
      </c>
      <c r="U72">
        <v>0</v>
      </c>
      <c r="V72">
        <v>0</v>
      </c>
      <c r="W72">
        <v>27776</v>
      </c>
      <c r="X72" s="1">
        <v>45988</v>
      </c>
      <c r="Y72" t="s">
        <v>52</v>
      </c>
      <c r="Z72" s="1">
        <v>45988</v>
      </c>
      <c r="AA72" t="s">
        <v>355</v>
      </c>
      <c r="AB72">
        <v>1151959367</v>
      </c>
      <c r="AC72" t="s">
        <v>214</v>
      </c>
      <c r="AD72" t="s">
        <v>119</v>
      </c>
      <c r="AE72" t="s">
        <v>56</v>
      </c>
      <c r="AF72" t="s">
        <v>120</v>
      </c>
      <c r="AG72">
        <v>11057</v>
      </c>
      <c r="AH72">
        <v>42354</v>
      </c>
      <c r="AI72" t="s">
        <v>356</v>
      </c>
      <c r="AJ72" t="s">
        <v>122</v>
      </c>
      <c r="AK72" t="s">
        <v>357</v>
      </c>
      <c r="AL72" t="s">
        <v>358</v>
      </c>
      <c r="AM72">
        <v>247628</v>
      </c>
      <c r="AN72" t="s">
        <v>366</v>
      </c>
      <c r="AO72">
        <v>53131233</v>
      </c>
      <c r="AP72" t="s">
        <v>125</v>
      </c>
      <c r="AQ72" t="s">
        <v>1021</v>
      </c>
      <c r="AR72" s="1">
        <v>45990</v>
      </c>
      <c r="AT72">
        <f>VLOOKUP(I72,[1]Hoja1!$A$1:$I$1139,5,FALSE)</f>
        <v>13888</v>
      </c>
      <c r="AU72">
        <f t="shared" si="1"/>
        <v>0</v>
      </c>
      <c r="AV72" t="s">
        <v>1370</v>
      </c>
    </row>
    <row r="73" spans="1:48" x14ac:dyDescent="0.25">
      <c r="A73" t="s">
        <v>351</v>
      </c>
      <c r="B73" s="1">
        <v>45989</v>
      </c>
      <c r="C73">
        <v>2</v>
      </c>
      <c r="D73">
        <v>1</v>
      </c>
      <c r="E73" t="s">
        <v>45</v>
      </c>
      <c r="F73" t="s">
        <v>46</v>
      </c>
      <c r="G73">
        <v>31133955</v>
      </c>
      <c r="H73" t="s">
        <v>47</v>
      </c>
      <c r="I73" t="s">
        <v>367</v>
      </c>
      <c r="J73">
        <v>1060025</v>
      </c>
      <c r="K73">
        <v>1</v>
      </c>
      <c r="L73">
        <v>1</v>
      </c>
      <c r="M73" t="s">
        <v>368</v>
      </c>
      <c r="N73" t="s">
        <v>50</v>
      </c>
      <c r="O73" t="s">
        <v>369</v>
      </c>
      <c r="Q73">
        <v>56</v>
      </c>
      <c r="R73">
        <v>1043</v>
      </c>
      <c r="S73">
        <v>58408</v>
      </c>
      <c r="T73">
        <v>0</v>
      </c>
      <c r="U73">
        <v>0</v>
      </c>
      <c r="V73">
        <v>0</v>
      </c>
      <c r="W73">
        <v>58408</v>
      </c>
      <c r="X73" s="1">
        <v>45988</v>
      </c>
      <c r="Y73" t="s">
        <v>52</v>
      </c>
      <c r="Z73" s="1">
        <v>45988</v>
      </c>
      <c r="AA73" t="s">
        <v>355</v>
      </c>
      <c r="AB73">
        <v>1151959367</v>
      </c>
      <c r="AC73" t="s">
        <v>214</v>
      </c>
      <c r="AD73" t="s">
        <v>119</v>
      </c>
      <c r="AE73" t="s">
        <v>56</v>
      </c>
      <c r="AF73" t="s">
        <v>120</v>
      </c>
      <c r="AG73">
        <v>11057</v>
      </c>
      <c r="AH73">
        <v>42354</v>
      </c>
      <c r="AI73" t="s">
        <v>356</v>
      </c>
      <c r="AJ73" t="s">
        <v>122</v>
      </c>
      <c r="AK73" t="s">
        <v>357</v>
      </c>
      <c r="AL73" t="s">
        <v>358</v>
      </c>
      <c r="AM73">
        <v>155849</v>
      </c>
      <c r="AN73" t="s">
        <v>370</v>
      </c>
      <c r="AO73">
        <v>53131233</v>
      </c>
      <c r="AP73" t="s">
        <v>125</v>
      </c>
      <c r="AQ73" t="s">
        <v>1021</v>
      </c>
      <c r="AR73" s="1">
        <v>45990</v>
      </c>
      <c r="AT73">
        <f>VLOOKUP(I73,[1]Hoja1!$A$1:$I$1139,5,FALSE)</f>
        <v>1043</v>
      </c>
      <c r="AU73">
        <f t="shared" si="1"/>
        <v>0</v>
      </c>
      <c r="AV73" t="s">
        <v>1370</v>
      </c>
    </row>
    <row r="74" spans="1:48" x14ac:dyDescent="0.25">
      <c r="A74" t="s">
        <v>351</v>
      </c>
      <c r="B74" s="1">
        <v>45989</v>
      </c>
      <c r="C74">
        <v>2</v>
      </c>
      <c r="D74">
        <v>1</v>
      </c>
      <c r="E74" t="s">
        <v>45</v>
      </c>
      <c r="F74" t="s">
        <v>46</v>
      </c>
      <c r="G74">
        <v>31133955</v>
      </c>
      <c r="H74" t="s">
        <v>47</v>
      </c>
      <c r="I74" t="s">
        <v>371</v>
      </c>
      <c r="J74">
        <v>1060025</v>
      </c>
      <c r="K74">
        <v>1</v>
      </c>
      <c r="L74">
        <v>1</v>
      </c>
      <c r="M74" t="s">
        <v>74</v>
      </c>
      <c r="N74" t="s">
        <v>50</v>
      </c>
      <c r="O74" t="s">
        <v>75</v>
      </c>
      <c r="Q74">
        <v>60</v>
      </c>
      <c r="R74">
        <v>416</v>
      </c>
      <c r="S74">
        <v>24960</v>
      </c>
      <c r="T74">
        <v>0</v>
      </c>
      <c r="U74">
        <v>0</v>
      </c>
      <c r="V74">
        <v>0</v>
      </c>
      <c r="W74">
        <v>24960</v>
      </c>
      <c r="X74" s="1">
        <v>45988</v>
      </c>
      <c r="Y74" t="s">
        <v>52</v>
      </c>
      <c r="Z74" s="1">
        <v>45988</v>
      </c>
      <c r="AA74" t="s">
        <v>355</v>
      </c>
      <c r="AB74">
        <v>1151959367</v>
      </c>
      <c r="AC74" t="s">
        <v>214</v>
      </c>
      <c r="AD74" t="s">
        <v>119</v>
      </c>
      <c r="AE74" t="s">
        <v>56</v>
      </c>
      <c r="AF74" t="s">
        <v>120</v>
      </c>
      <c r="AG74">
        <v>11057</v>
      </c>
      <c r="AH74">
        <v>42354</v>
      </c>
      <c r="AI74" t="s">
        <v>356</v>
      </c>
      <c r="AJ74" t="s">
        <v>122</v>
      </c>
      <c r="AK74" t="s">
        <v>357</v>
      </c>
      <c r="AL74" t="s">
        <v>358</v>
      </c>
      <c r="AM74">
        <v>283830</v>
      </c>
      <c r="AN74" t="s">
        <v>372</v>
      </c>
      <c r="AO74">
        <v>53131233</v>
      </c>
      <c r="AP74" t="s">
        <v>125</v>
      </c>
      <c r="AQ74" t="s">
        <v>1021</v>
      </c>
      <c r="AR74" s="1">
        <v>45990</v>
      </c>
      <c r="AT74" t="e">
        <f>VLOOKUP(I74,[1]Hoja1!$A$1:$I$1139,5,FALSE)</f>
        <v>#N/A</v>
      </c>
      <c r="AU74" t="e">
        <f t="shared" si="1"/>
        <v>#N/A</v>
      </c>
      <c r="AV74" t="s">
        <v>1370</v>
      </c>
    </row>
    <row r="75" spans="1:48" x14ac:dyDescent="0.25">
      <c r="A75" t="s">
        <v>351</v>
      </c>
      <c r="B75" s="1">
        <v>45989</v>
      </c>
      <c r="C75">
        <v>2</v>
      </c>
      <c r="D75">
        <v>1</v>
      </c>
      <c r="E75" t="s">
        <v>45</v>
      </c>
      <c r="F75" t="s">
        <v>46</v>
      </c>
      <c r="G75">
        <v>31133955</v>
      </c>
      <c r="H75" t="s">
        <v>47</v>
      </c>
      <c r="I75" t="s">
        <v>373</v>
      </c>
      <c r="J75">
        <v>1060025</v>
      </c>
      <c r="K75">
        <v>2</v>
      </c>
      <c r="L75">
        <v>1</v>
      </c>
      <c r="M75" t="s">
        <v>374</v>
      </c>
      <c r="N75" t="s">
        <v>50</v>
      </c>
      <c r="O75" t="s">
        <v>375</v>
      </c>
      <c r="Q75">
        <v>1</v>
      </c>
      <c r="R75">
        <v>93107</v>
      </c>
      <c r="S75">
        <v>93107</v>
      </c>
      <c r="T75">
        <v>0</v>
      </c>
      <c r="U75">
        <v>0</v>
      </c>
      <c r="V75">
        <v>0</v>
      </c>
      <c r="W75">
        <v>93107</v>
      </c>
      <c r="X75" s="1">
        <v>45988</v>
      </c>
      <c r="Y75" t="s">
        <v>52</v>
      </c>
      <c r="Z75" s="1">
        <v>45988</v>
      </c>
      <c r="AA75" t="s">
        <v>355</v>
      </c>
      <c r="AB75">
        <v>1151959367</v>
      </c>
      <c r="AC75" t="s">
        <v>214</v>
      </c>
      <c r="AD75" t="s">
        <v>119</v>
      </c>
      <c r="AE75" t="s">
        <v>56</v>
      </c>
      <c r="AF75" t="s">
        <v>120</v>
      </c>
      <c r="AG75">
        <v>11057</v>
      </c>
      <c r="AH75">
        <v>42354</v>
      </c>
      <c r="AI75" t="s">
        <v>356</v>
      </c>
      <c r="AJ75" t="s">
        <v>122</v>
      </c>
      <c r="AK75" t="s">
        <v>357</v>
      </c>
      <c r="AL75" t="s">
        <v>358</v>
      </c>
      <c r="AM75">
        <v>242837</v>
      </c>
      <c r="AN75" t="s">
        <v>376</v>
      </c>
      <c r="AO75">
        <v>53131233</v>
      </c>
      <c r="AP75" t="s">
        <v>125</v>
      </c>
      <c r="AQ75" t="s">
        <v>1021</v>
      </c>
      <c r="AR75" s="1">
        <v>45990</v>
      </c>
      <c r="AT75" t="e">
        <f>VLOOKUP(I75,[1]Hoja1!$A$1:$I$1139,5,FALSE)</f>
        <v>#N/A</v>
      </c>
      <c r="AU75" t="e">
        <f t="shared" si="1"/>
        <v>#N/A</v>
      </c>
      <c r="AV75" t="s">
        <v>1370</v>
      </c>
    </row>
    <row r="76" spans="1:48" x14ac:dyDescent="0.25">
      <c r="A76" t="s">
        <v>351</v>
      </c>
      <c r="B76" s="1">
        <v>45989</v>
      </c>
      <c r="C76">
        <v>2</v>
      </c>
      <c r="D76">
        <v>1</v>
      </c>
      <c r="E76" t="s">
        <v>45</v>
      </c>
      <c r="F76" t="s">
        <v>46</v>
      </c>
      <c r="G76">
        <v>31133955</v>
      </c>
      <c r="H76" t="s">
        <v>47</v>
      </c>
      <c r="I76" t="s">
        <v>377</v>
      </c>
      <c r="J76">
        <v>1060025</v>
      </c>
      <c r="K76">
        <v>1</v>
      </c>
      <c r="L76">
        <v>1</v>
      </c>
      <c r="M76" t="s">
        <v>378</v>
      </c>
      <c r="N76" t="s">
        <v>50</v>
      </c>
      <c r="O76" t="s">
        <v>143</v>
      </c>
      <c r="Q76">
        <v>60</v>
      </c>
      <c r="R76">
        <v>30829</v>
      </c>
      <c r="S76">
        <v>1849740</v>
      </c>
      <c r="T76">
        <v>0</v>
      </c>
      <c r="U76">
        <v>0</v>
      </c>
      <c r="V76">
        <v>0</v>
      </c>
      <c r="W76">
        <v>1849740</v>
      </c>
      <c r="X76" s="1">
        <v>45988</v>
      </c>
      <c r="Y76" t="s">
        <v>52</v>
      </c>
      <c r="Z76" s="1">
        <v>45988</v>
      </c>
      <c r="AA76" t="s">
        <v>355</v>
      </c>
      <c r="AB76">
        <v>1151959367</v>
      </c>
      <c r="AC76" t="s">
        <v>214</v>
      </c>
      <c r="AD76" t="s">
        <v>119</v>
      </c>
      <c r="AE76" t="s">
        <v>56</v>
      </c>
      <c r="AF76" t="s">
        <v>120</v>
      </c>
      <c r="AG76">
        <v>11057</v>
      </c>
      <c r="AH76">
        <v>42354</v>
      </c>
      <c r="AI76" t="s">
        <v>356</v>
      </c>
      <c r="AJ76" t="s">
        <v>122</v>
      </c>
      <c r="AK76" t="s">
        <v>357</v>
      </c>
      <c r="AL76" t="s">
        <v>358</v>
      </c>
      <c r="AM76">
        <v>267405</v>
      </c>
      <c r="AN76" t="s">
        <v>379</v>
      </c>
      <c r="AO76">
        <v>53131233</v>
      </c>
      <c r="AP76" t="s">
        <v>125</v>
      </c>
      <c r="AQ76" t="s">
        <v>1021</v>
      </c>
      <c r="AR76" s="1">
        <v>45990</v>
      </c>
      <c r="AT76">
        <f>VLOOKUP(I76,[1]Hoja1!$A$1:$I$1139,5,FALSE)</f>
        <v>30829</v>
      </c>
      <c r="AU76">
        <f t="shared" si="1"/>
        <v>0</v>
      </c>
      <c r="AV76" t="s">
        <v>1370</v>
      </c>
    </row>
    <row r="77" spans="1:48" x14ac:dyDescent="0.25">
      <c r="A77" t="s">
        <v>351</v>
      </c>
      <c r="B77" s="1">
        <v>45989</v>
      </c>
      <c r="C77">
        <v>2</v>
      </c>
      <c r="D77">
        <v>1</v>
      </c>
      <c r="E77" t="s">
        <v>45</v>
      </c>
      <c r="F77" t="s">
        <v>46</v>
      </c>
      <c r="G77">
        <v>31133955</v>
      </c>
      <c r="H77" t="s">
        <v>47</v>
      </c>
      <c r="I77" t="s">
        <v>380</v>
      </c>
      <c r="J77">
        <v>1060025</v>
      </c>
      <c r="K77">
        <v>1</v>
      </c>
      <c r="L77">
        <v>1</v>
      </c>
      <c r="M77" t="s">
        <v>381</v>
      </c>
      <c r="N77" t="s">
        <v>382</v>
      </c>
      <c r="O77" t="s">
        <v>79</v>
      </c>
      <c r="Q77">
        <v>30</v>
      </c>
      <c r="R77">
        <v>308</v>
      </c>
      <c r="S77">
        <v>9240</v>
      </c>
      <c r="T77">
        <v>0</v>
      </c>
      <c r="U77">
        <v>0</v>
      </c>
      <c r="V77">
        <v>0</v>
      </c>
      <c r="W77">
        <v>9240</v>
      </c>
      <c r="X77" s="1">
        <v>45988</v>
      </c>
      <c r="Y77" t="s">
        <v>52</v>
      </c>
      <c r="Z77" s="1">
        <v>45988</v>
      </c>
      <c r="AA77" t="s">
        <v>355</v>
      </c>
      <c r="AB77">
        <v>1151959367</v>
      </c>
      <c r="AC77" t="s">
        <v>214</v>
      </c>
      <c r="AD77" t="s">
        <v>119</v>
      </c>
      <c r="AE77" t="s">
        <v>56</v>
      </c>
      <c r="AF77" t="s">
        <v>120</v>
      </c>
      <c r="AG77">
        <v>11057</v>
      </c>
      <c r="AH77">
        <v>42354</v>
      </c>
      <c r="AI77" t="s">
        <v>356</v>
      </c>
      <c r="AJ77" t="s">
        <v>122</v>
      </c>
      <c r="AK77" t="s">
        <v>357</v>
      </c>
      <c r="AL77" t="s">
        <v>358</v>
      </c>
      <c r="AM77">
        <v>223652</v>
      </c>
      <c r="AN77" t="s">
        <v>383</v>
      </c>
      <c r="AO77">
        <v>53131233</v>
      </c>
      <c r="AP77" t="s">
        <v>125</v>
      </c>
      <c r="AQ77" t="s">
        <v>1021</v>
      </c>
      <c r="AR77" s="1">
        <v>45990</v>
      </c>
      <c r="AT77">
        <f>VLOOKUP(I77,[1]Hoja1!$A$1:$I$1139,5,FALSE)</f>
        <v>308</v>
      </c>
      <c r="AU77">
        <f t="shared" si="1"/>
        <v>0</v>
      </c>
      <c r="AV77" t="s">
        <v>1370</v>
      </c>
    </row>
    <row r="78" spans="1:48" x14ac:dyDescent="0.25">
      <c r="A78" t="s">
        <v>351</v>
      </c>
      <c r="B78" s="1">
        <v>45989</v>
      </c>
      <c r="C78">
        <v>2</v>
      </c>
      <c r="D78">
        <v>1</v>
      </c>
      <c r="E78" t="s">
        <v>45</v>
      </c>
      <c r="F78" t="s">
        <v>46</v>
      </c>
      <c r="G78">
        <v>31133955</v>
      </c>
      <c r="H78" t="s">
        <v>47</v>
      </c>
      <c r="I78" t="s">
        <v>384</v>
      </c>
      <c r="J78">
        <v>1060025</v>
      </c>
      <c r="K78">
        <v>2</v>
      </c>
      <c r="L78">
        <v>1</v>
      </c>
      <c r="M78" t="s">
        <v>385</v>
      </c>
      <c r="N78" t="s">
        <v>112</v>
      </c>
      <c r="O78" t="s">
        <v>386</v>
      </c>
      <c r="Q78">
        <v>60</v>
      </c>
      <c r="R78">
        <v>662</v>
      </c>
      <c r="S78">
        <v>39720</v>
      </c>
      <c r="T78">
        <v>0</v>
      </c>
      <c r="U78">
        <v>0</v>
      </c>
      <c r="V78">
        <v>0</v>
      </c>
      <c r="W78">
        <v>39720</v>
      </c>
      <c r="X78" s="1">
        <v>45988</v>
      </c>
      <c r="Y78" t="s">
        <v>52</v>
      </c>
      <c r="Z78" s="1">
        <v>45988</v>
      </c>
      <c r="AA78" t="s">
        <v>355</v>
      </c>
      <c r="AB78">
        <v>1151959367</v>
      </c>
      <c r="AC78" t="s">
        <v>214</v>
      </c>
      <c r="AD78" t="s">
        <v>119</v>
      </c>
      <c r="AE78" t="s">
        <v>56</v>
      </c>
      <c r="AF78" t="s">
        <v>120</v>
      </c>
      <c r="AG78">
        <v>11057</v>
      </c>
      <c r="AH78">
        <v>42354</v>
      </c>
      <c r="AI78" t="s">
        <v>356</v>
      </c>
      <c r="AJ78" t="s">
        <v>122</v>
      </c>
      <c r="AK78" t="s">
        <v>357</v>
      </c>
      <c r="AL78" t="s">
        <v>358</v>
      </c>
      <c r="AM78">
        <v>247918</v>
      </c>
      <c r="AN78" t="s">
        <v>387</v>
      </c>
      <c r="AO78">
        <v>53131233</v>
      </c>
      <c r="AP78" t="s">
        <v>125</v>
      </c>
      <c r="AQ78" t="s">
        <v>1021</v>
      </c>
      <c r="AR78" s="1">
        <v>45990</v>
      </c>
      <c r="AT78" t="e">
        <f>VLOOKUP(I78,[1]Hoja1!$A$1:$I$1139,5,FALSE)</f>
        <v>#N/A</v>
      </c>
      <c r="AU78" t="e">
        <f t="shared" si="1"/>
        <v>#N/A</v>
      </c>
      <c r="AV78" t="s">
        <v>1370</v>
      </c>
    </row>
    <row r="79" spans="1:48" x14ac:dyDescent="0.25">
      <c r="A79" t="s">
        <v>351</v>
      </c>
      <c r="B79" s="1">
        <v>45989</v>
      </c>
      <c r="C79">
        <v>2</v>
      </c>
      <c r="D79">
        <v>1</v>
      </c>
      <c r="E79" t="s">
        <v>45</v>
      </c>
      <c r="F79" t="s">
        <v>46</v>
      </c>
      <c r="G79">
        <v>31133955</v>
      </c>
      <c r="H79" t="s">
        <v>47</v>
      </c>
      <c r="I79">
        <v>888079</v>
      </c>
      <c r="J79">
        <v>1060025</v>
      </c>
      <c r="K79">
        <v>8</v>
      </c>
      <c r="L79">
        <v>1</v>
      </c>
      <c r="M79" t="s">
        <v>178</v>
      </c>
      <c r="N79" t="s">
        <v>94</v>
      </c>
      <c r="O79" t="s">
        <v>94</v>
      </c>
      <c r="Q79">
        <v>1</v>
      </c>
      <c r="R79">
        <v>6630</v>
      </c>
      <c r="S79">
        <v>5571</v>
      </c>
      <c r="T79">
        <v>19</v>
      </c>
      <c r="U79">
        <v>1059</v>
      </c>
      <c r="V79">
        <v>0</v>
      </c>
      <c r="W79">
        <v>6630</v>
      </c>
      <c r="X79" s="1">
        <v>45989</v>
      </c>
      <c r="Y79" t="s">
        <v>52</v>
      </c>
      <c r="Z79" s="1">
        <v>45989</v>
      </c>
      <c r="AA79" t="s">
        <v>355</v>
      </c>
      <c r="AB79">
        <v>1151959367</v>
      </c>
      <c r="AC79" t="s">
        <v>214</v>
      </c>
      <c r="AD79" t="s">
        <v>119</v>
      </c>
      <c r="AE79" t="s">
        <v>56</v>
      </c>
      <c r="AF79" t="s">
        <v>120</v>
      </c>
      <c r="AG79">
        <v>11057</v>
      </c>
      <c r="AH79">
        <v>42354</v>
      </c>
      <c r="AI79" t="s">
        <v>356</v>
      </c>
      <c r="AJ79" t="s">
        <v>122</v>
      </c>
      <c r="AK79" t="s">
        <v>357</v>
      </c>
      <c r="AL79" t="s">
        <v>358</v>
      </c>
      <c r="AM79">
        <v>888079</v>
      </c>
      <c r="AN79" t="s">
        <v>179</v>
      </c>
      <c r="AO79">
        <v>53131233</v>
      </c>
      <c r="AP79" t="s">
        <v>125</v>
      </c>
      <c r="AQ79" t="s">
        <v>1021</v>
      </c>
      <c r="AR79" s="1">
        <v>45990</v>
      </c>
      <c r="AT79" t="e">
        <f>VLOOKUP(I79,[1]Hoja1!$A$1:$I$1139,5,FALSE)</f>
        <v>#N/A</v>
      </c>
      <c r="AU79" t="e">
        <f t="shared" si="1"/>
        <v>#N/A</v>
      </c>
      <c r="AV79" t="s">
        <v>1370</v>
      </c>
    </row>
    <row r="80" spans="1:48" x14ac:dyDescent="0.25">
      <c r="A80" t="s">
        <v>351</v>
      </c>
      <c r="B80" s="1">
        <v>45989</v>
      </c>
      <c r="C80">
        <v>2</v>
      </c>
      <c r="D80">
        <v>1</v>
      </c>
      <c r="E80" t="s">
        <v>45</v>
      </c>
      <c r="F80" t="s">
        <v>46</v>
      </c>
      <c r="G80">
        <v>31133955</v>
      </c>
      <c r="H80" t="s">
        <v>47</v>
      </c>
      <c r="I80" t="s">
        <v>380</v>
      </c>
      <c r="J80">
        <v>1060025</v>
      </c>
      <c r="K80">
        <v>1</v>
      </c>
      <c r="L80">
        <v>1</v>
      </c>
      <c r="M80" t="s">
        <v>381</v>
      </c>
      <c r="N80" t="s">
        <v>382</v>
      </c>
      <c r="O80" t="s">
        <v>79</v>
      </c>
      <c r="Q80">
        <v>30</v>
      </c>
      <c r="R80">
        <v>308</v>
      </c>
      <c r="S80">
        <v>9240</v>
      </c>
      <c r="T80">
        <v>0</v>
      </c>
      <c r="U80">
        <v>0</v>
      </c>
      <c r="V80">
        <v>0</v>
      </c>
      <c r="W80">
        <v>9240</v>
      </c>
      <c r="X80" s="1">
        <v>45989</v>
      </c>
      <c r="Y80" t="s">
        <v>52</v>
      </c>
      <c r="Z80" s="1">
        <v>45989</v>
      </c>
      <c r="AA80" t="s">
        <v>355</v>
      </c>
      <c r="AB80">
        <v>1151959367</v>
      </c>
      <c r="AC80" t="s">
        <v>214</v>
      </c>
      <c r="AD80" t="s">
        <v>119</v>
      </c>
      <c r="AE80" t="s">
        <v>56</v>
      </c>
      <c r="AF80" t="s">
        <v>120</v>
      </c>
      <c r="AG80">
        <v>11057</v>
      </c>
      <c r="AH80">
        <v>42354</v>
      </c>
      <c r="AI80" t="s">
        <v>356</v>
      </c>
      <c r="AJ80" t="s">
        <v>122</v>
      </c>
      <c r="AK80" t="s">
        <v>357</v>
      </c>
      <c r="AL80" t="s">
        <v>358</v>
      </c>
      <c r="AM80">
        <v>223652</v>
      </c>
      <c r="AN80" t="s">
        <v>383</v>
      </c>
      <c r="AO80">
        <v>53131233</v>
      </c>
      <c r="AP80" t="s">
        <v>125</v>
      </c>
      <c r="AQ80" t="s">
        <v>1021</v>
      </c>
      <c r="AR80" s="1">
        <v>45990</v>
      </c>
      <c r="AT80">
        <f>VLOOKUP(I80,[1]Hoja1!$A$1:$I$1139,5,FALSE)</f>
        <v>308</v>
      </c>
      <c r="AU80">
        <f t="shared" si="1"/>
        <v>0</v>
      </c>
      <c r="AV80" t="s">
        <v>1370</v>
      </c>
    </row>
    <row r="81" spans="1:48" x14ac:dyDescent="0.25">
      <c r="A81" t="s">
        <v>351</v>
      </c>
      <c r="B81" s="1">
        <v>45989</v>
      </c>
      <c r="C81">
        <v>2</v>
      </c>
      <c r="D81">
        <v>1</v>
      </c>
      <c r="E81" t="s">
        <v>45</v>
      </c>
      <c r="F81" t="s">
        <v>46</v>
      </c>
      <c r="G81">
        <v>31133955</v>
      </c>
      <c r="H81" t="s">
        <v>47</v>
      </c>
      <c r="I81" t="s">
        <v>388</v>
      </c>
      <c r="J81">
        <v>1060025</v>
      </c>
      <c r="K81">
        <v>1</v>
      </c>
      <c r="L81">
        <v>1</v>
      </c>
      <c r="M81" t="s">
        <v>389</v>
      </c>
      <c r="N81" t="s">
        <v>390</v>
      </c>
      <c r="O81" t="s">
        <v>391</v>
      </c>
      <c r="Q81">
        <v>2</v>
      </c>
      <c r="R81">
        <v>2900000</v>
      </c>
      <c r="S81">
        <v>5800000</v>
      </c>
      <c r="T81">
        <v>0</v>
      </c>
      <c r="U81">
        <v>0</v>
      </c>
      <c r="V81">
        <v>0</v>
      </c>
      <c r="W81">
        <v>5800000</v>
      </c>
      <c r="X81" s="1">
        <v>45989</v>
      </c>
      <c r="Y81" t="s">
        <v>52</v>
      </c>
      <c r="Z81" s="1">
        <v>45989</v>
      </c>
      <c r="AA81" t="s">
        <v>355</v>
      </c>
      <c r="AB81">
        <v>1151959367</v>
      </c>
      <c r="AC81" t="s">
        <v>214</v>
      </c>
      <c r="AD81" t="s">
        <v>119</v>
      </c>
      <c r="AE81" t="s">
        <v>56</v>
      </c>
      <c r="AF81" t="s">
        <v>120</v>
      </c>
      <c r="AG81">
        <v>11057</v>
      </c>
      <c r="AH81">
        <v>42354</v>
      </c>
      <c r="AI81" t="s">
        <v>356</v>
      </c>
      <c r="AJ81" t="s">
        <v>122</v>
      </c>
      <c r="AK81" t="s">
        <v>357</v>
      </c>
      <c r="AL81" t="s">
        <v>358</v>
      </c>
      <c r="AM81">
        <v>176007</v>
      </c>
      <c r="AN81" t="s">
        <v>392</v>
      </c>
      <c r="AO81">
        <v>53131233</v>
      </c>
      <c r="AP81" t="s">
        <v>125</v>
      </c>
      <c r="AQ81" t="s">
        <v>1021</v>
      </c>
      <c r="AR81" s="1">
        <v>45990</v>
      </c>
      <c r="AT81">
        <f>VLOOKUP(I81,[1]Hoja1!$A$1:$I$1139,5,FALSE)</f>
        <v>2900000</v>
      </c>
      <c r="AU81">
        <f t="shared" si="1"/>
        <v>0</v>
      </c>
      <c r="AV81" t="s">
        <v>1370</v>
      </c>
    </row>
    <row r="82" spans="1:48" x14ac:dyDescent="0.25">
      <c r="A82" t="s">
        <v>351</v>
      </c>
      <c r="B82" s="1">
        <v>45989</v>
      </c>
      <c r="C82">
        <v>2</v>
      </c>
      <c r="D82">
        <v>1</v>
      </c>
      <c r="E82" t="s">
        <v>45</v>
      </c>
      <c r="F82" t="s">
        <v>46</v>
      </c>
      <c r="G82">
        <v>31133955</v>
      </c>
      <c r="H82" t="s">
        <v>47</v>
      </c>
      <c r="I82" t="s">
        <v>360</v>
      </c>
      <c r="J82">
        <v>1060025</v>
      </c>
      <c r="K82">
        <v>0</v>
      </c>
      <c r="L82">
        <v>1</v>
      </c>
      <c r="M82" t="s">
        <v>361</v>
      </c>
      <c r="N82" t="s">
        <v>50</v>
      </c>
      <c r="O82" t="s">
        <v>87</v>
      </c>
      <c r="Q82">
        <v>30</v>
      </c>
      <c r="R82">
        <v>2916</v>
      </c>
      <c r="S82">
        <v>87480</v>
      </c>
      <c r="T82">
        <v>0</v>
      </c>
      <c r="U82">
        <v>0</v>
      </c>
      <c r="V82">
        <v>0</v>
      </c>
      <c r="W82">
        <v>87480</v>
      </c>
      <c r="X82" s="1">
        <v>45989</v>
      </c>
      <c r="Y82" t="s">
        <v>52</v>
      </c>
      <c r="Z82" s="1">
        <v>45989</v>
      </c>
      <c r="AA82" t="s">
        <v>355</v>
      </c>
      <c r="AB82">
        <v>1151959367</v>
      </c>
      <c r="AC82" t="s">
        <v>214</v>
      </c>
      <c r="AD82" t="s">
        <v>119</v>
      </c>
      <c r="AE82" t="s">
        <v>56</v>
      </c>
      <c r="AF82" t="s">
        <v>120</v>
      </c>
      <c r="AG82">
        <v>11057</v>
      </c>
      <c r="AH82">
        <v>42354</v>
      </c>
      <c r="AI82" t="s">
        <v>356</v>
      </c>
      <c r="AJ82" t="s">
        <v>122</v>
      </c>
      <c r="AK82" t="s">
        <v>357</v>
      </c>
      <c r="AL82" t="s">
        <v>358</v>
      </c>
      <c r="AM82">
        <v>238300</v>
      </c>
      <c r="AN82" t="s">
        <v>362</v>
      </c>
      <c r="AO82">
        <v>53131233</v>
      </c>
      <c r="AP82" t="s">
        <v>125</v>
      </c>
      <c r="AQ82" t="s">
        <v>1021</v>
      </c>
      <c r="AR82" s="1">
        <v>45990</v>
      </c>
      <c r="AT82">
        <f>VLOOKUP(I82,[1]Hoja1!$A$1:$I$1139,5,FALSE)</f>
        <v>2916</v>
      </c>
      <c r="AU82">
        <f t="shared" si="1"/>
        <v>0</v>
      </c>
      <c r="AV82" t="s">
        <v>1370</v>
      </c>
    </row>
    <row r="83" spans="1:48" x14ac:dyDescent="0.25">
      <c r="A83" t="s">
        <v>393</v>
      </c>
      <c r="B83" s="1">
        <v>45988</v>
      </c>
      <c r="C83">
        <v>2</v>
      </c>
      <c r="D83">
        <v>1</v>
      </c>
      <c r="E83" t="s">
        <v>45</v>
      </c>
      <c r="F83" t="s">
        <v>46</v>
      </c>
      <c r="G83">
        <v>29217146</v>
      </c>
      <c r="H83" t="s">
        <v>47</v>
      </c>
      <c r="I83" t="s">
        <v>394</v>
      </c>
      <c r="J83">
        <v>1046025</v>
      </c>
      <c r="K83">
        <v>2</v>
      </c>
      <c r="L83">
        <v>1</v>
      </c>
      <c r="M83" t="s">
        <v>395</v>
      </c>
      <c r="N83" t="s">
        <v>50</v>
      </c>
      <c r="O83" t="s">
        <v>396</v>
      </c>
      <c r="Q83">
        <v>10</v>
      </c>
      <c r="R83">
        <v>6476</v>
      </c>
      <c r="S83">
        <v>64760</v>
      </c>
      <c r="T83">
        <v>0</v>
      </c>
      <c r="U83">
        <v>0</v>
      </c>
      <c r="V83">
        <v>0</v>
      </c>
      <c r="W83">
        <v>64760</v>
      </c>
      <c r="X83" s="1">
        <v>45988</v>
      </c>
      <c r="Y83" t="s">
        <v>52</v>
      </c>
      <c r="Z83" s="1">
        <v>45988</v>
      </c>
      <c r="AA83" t="s">
        <v>397</v>
      </c>
      <c r="AB83" t="s">
        <v>265</v>
      </c>
      <c r="AC83" t="s">
        <v>266</v>
      </c>
      <c r="AD83" t="s">
        <v>55</v>
      </c>
      <c r="AE83" t="s">
        <v>56</v>
      </c>
      <c r="AF83" t="s">
        <v>120</v>
      </c>
      <c r="AG83">
        <v>11057</v>
      </c>
      <c r="AH83">
        <v>42356</v>
      </c>
      <c r="AI83" t="s">
        <v>398</v>
      </c>
      <c r="AJ83" t="s">
        <v>399</v>
      </c>
      <c r="AK83" t="s">
        <v>400</v>
      </c>
      <c r="AL83" t="s">
        <v>401</v>
      </c>
      <c r="AM83">
        <v>298375</v>
      </c>
      <c r="AN83" t="s">
        <v>402</v>
      </c>
      <c r="AO83">
        <v>1093141885</v>
      </c>
      <c r="AP83" t="s">
        <v>403</v>
      </c>
      <c r="AQ83" t="s">
        <v>1022</v>
      </c>
      <c r="AR83" s="1">
        <v>45989</v>
      </c>
      <c r="AT83" t="e">
        <f>VLOOKUP(I83,[1]Hoja1!$A$1:$I$1139,5,FALSE)</f>
        <v>#N/A</v>
      </c>
      <c r="AU83" t="e">
        <f t="shared" si="1"/>
        <v>#N/A</v>
      </c>
      <c r="AV83" t="s">
        <v>1370</v>
      </c>
    </row>
    <row r="84" spans="1:48" x14ac:dyDescent="0.25">
      <c r="A84" t="s">
        <v>393</v>
      </c>
      <c r="B84" s="1">
        <v>45988</v>
      </c>
      <c r="C84">
        <v>2</v>
      </c>
      <c r="D84">
        <v>1</v>
      </c>
      <c r="E84" t="s">
        <v>45</v>
      </c>
      <c r="F84" t="s">
        <v>46</v>
      </c>
      <c r="G84">
        <v>29217146</v>
      </c>
      <c r="H84" t="s">
        <v>47</v>
      </c>
      <c r="I84" t="s">
        <v>128</v>
      </c>
      <c r="J84">
        <v>1046025</v>
      </c>
      <c r="K84">
        <v>0</v>
      </c>
      <c r="L84">
        <v>1</v>
      </c>
      <c r="M84" t="s">
        <v>129</v>
      </c>
      <c r="N84" t="s">
        <v>130</v>
      </c>
      <c r="O84" t="s">
        <v>131</v>
      </c>
      <c r="Q84">
        <v>30</v>
      </c>
      <c r="R84">
        <v>2322</v>
      </c>
      <c r="S84">
        <v>69660</v>
      </c>
      <c r="T84">
        <v>0</v>
      </c>
      <c r="U84">
        <v>0</v>
      </c>
      <c r="V84">
        <v>0</v>
      </c>
      <c r="W84">
        <v>69660</v>
      </c>
      <c r="X84" s="1">
        <v>45988</v>
      </c>
      <c r="Y84" t="s">
        <v>52</v>
      </c>
      <c r="Z84" s="1">
        <v>45988</v>
      </c>
      <c r="AA84" t="s">
        <v>397</v>
      </c>
      <c r="AB84" t="s">
        <v>265</v>
      </c>
      <c r="AC84" t="s">
        <v>266</v>
      </c>
      <c r="AD84" t="s">
        <v>55</v>
      </c>
      <c r="AE84" t="s">
        <v>56</v>
      </c>
      <c r="AF84" t="s">
        <v>120</v>
      </c>
      <c r="AG84">
        <v>11057</v>
      </c>
      <c r="AH84">
        <v>42356</v>
      </c>
      <c r="AI84" t="s">
        <v>398</v>
      </c>
      <c r="AJ84" t="s">
        <v>399</v>
      </c>
      <c r="AK84" t="s">
        <v>400</v>
      </c>
      <c r="AL84" t="s">
        <v>401</v>
      </c>
      <c r="AM84">
        <v>48562</v>
      </c>
      <c r="AN84" t="s">
        <v>404</v>
      </c>
      <c r="AO84">
        <v>1093141885</v>
      </c>
      <c r="AP84" t="s">
        <v>403</v>
      </c>
      <c r="AQ84" t="s">
        <v>1022</v>
      </c>
      <c r="AR84" s="1">
        <v>45989</v>
      </c>
      <c r="AT84">
        <f>VLOOKUP(I84,[1]Hoja1!$A$1:$I$1139,5,FALSE)</f>
        <v>2322</v>
      </c>
      <c r="AU84">
        <f t="shared" si="1"/>
        <v>0</v>
      </c>
      <c r="AV84" t="s">
        <v>1370</v>
      </c>
    </row>
    <row r="85" spans="1:48" x14ac:dyDescent="0.25">
      <c r="A85" t="s">
        <v>393</v>
      </c>
      <c r="B85" s="1">
        <v>45988</v>
      </c>
      <c r="C85">
        <v>2</v>
      </c>
      <c r="D85">
        <v>1</v>
      </c>
      <c r="E85" t="s">
        <v>45</v>
      </c>
      <c r="F85" t="s">
        <v>46</v>
      </c>
      <c r="G85">
        <v>29217146</v>
      </c>
      <c r="H85" t="s">
        <v>47</v>
      </c>
      <c r="I85" t="s">
        <v>405</v>
      </c>
      <c r="J85">
        <v>1046025</v>
      </c>
      <c r="K85">
        <v>2</v>
      </c>
      <c r="L85">
        <v>1</v>
      </c>
      <c r="M85" t="s">
        <v>406</v>
      </c>
      <c r="N85" t="s">
        <v>50</v>
      </c>
      <c r="O85" t="s">
        <v>407</v>
      </c>
      <c r="Q85">
        <v>30</v>
      </c>
      <c r="R85">
        <v>4470</v>
      </c>
      <c r="S85">
        <v>134100</v>
      </c>
      <c r="T85">
        <v>0</v>
      </c>
      <c r="U85">
        <v>0</v>
      </c>
      <c r="V85">
        <v>0</v>
      </c>
      <c r="W85">
        <v>134100</v>
      </c>
      <c r="X85" s="1">
        <v>45988</v>
      </c>
      <c r="Y85" t="s">
        <v>52</v>
      </c>
      <c r="Z85" s="1">
        <v>45988</v>
      </c>
      <c r="AA85" t="s">
        <v>397</v>
      </c>
      <c r="AB85" t="s">
        <v>265</v>
      </c>
      <c r="AC85" t="s">
        <v>266</v>
      </c>
      <c r="AD85" t="s">
        <v>55</v>
      </c>
      <c r="AE85" t="s">
        <v>56</v>
      </c>
      <c r="AF85" t="s">
        <v>120</v>
      </c>
      <c r="AG85">
        <v>11057</v>
      </c>
      <c r="AH85">
        <v>42356</v>
      </c>
      <c r="AI85" t="s">
        <v>398</v>
      </c>
      <c r="AJ85" t="s">
        <v>399</v>
      </c>
      <c r="AK85" t="s">
        <v>400</v>
      </c>
      <c r="AL85" t="s">
        <v>401</v>
      </c>
      <c r="AM85">
        <v>274735</v>
      </c>
      <c r="AN85" t="s">
        <v>408</v>
      </c>
      <c r="AO85">
        <v>1093141885</v>
      </c>
      <c r="AP85" t="s">
        <v>403</v>
      </c>
      <c r="AQ85" t="s">
        <v>1022</v>
      </c>
      <c r="AR85" s="1">
        <v>45989</v>
      </c>
      <c r="AT85">
        <f>VLOOKUP(I85,[1]Hoja1!$A$1:$I$1139,5,FALSE)</f>
        <v>4470</v>
      </c>
      <c r="AU85">
        <f t="shared" si="1"/>
        <v>0</v>
      </c>
      <c r="AV85" t="s">
        <v>1370</v>
      </c>
    </row>
    <row r="86" spans="1:48" x14ac:dyDescent="0.25">
      <c r="A86" t="s">
        <v>393</v>
      </c>
      <c r="B86" s="1">
        <v>45988</v>
      </c>
      <c r="C86">
        <v>2</v>
      </c>
      <c r="D86">
        <v>1</v>
      </c>
      <c r="E86" t="s">
        <v>45</v>
      </c>
      <c r="F86" t="s">
        <v>46</v>
      </c>
      <c r="G86">
        <v>29217146</v>
      </c>
      <c r="H86" t="s">
        <v>47</v>
      </c>
      <c r="I86" t="s">
        <v>409</v>
      </c>
      <c r="J86">
        <v>1046025</v>
      </c>
      <c r="K86">
        <v>1</v>
      </c>
      <c r="L86">
        <v>1</v>
      </c>
      <c r="M86" t="s">
        <v>410</v>
      </c>
      <c r="N86" t="s">
        <v>112</v>
      </c>
      <c r="O86" t="s">
        <v>411</v>
      </c>
      <c r="Q86">
        <v>30</v>
      </c>
      <c r="R86">
        <v>1667</v>
      </c>
      <c r="S86">
        <v>50010</v>
      </c>
      <c r="T86">
        <v>0</v>
      </c>
      <c r="U86">
        <v>0</v>
      </c>
      <c r="V86">
        <v>0</v>
      </c>
      <c r="W86">
        <v>50010</v>
      </c>
      <c r="X86" s="1">
        <v>45988</v>
      </c>
      <c r="Y86" t="s">
        <v>52</v>
      </c>
      <c r="Z86" s="1">
        <v>45988</v>
      </c>
      <c r="AA86" t="s">
        <v>397</v>
      </c>
      <c r="AB86" t="s">
        <v>265</v>
      </c>
      <c r="AC86" t="s">
        <v>266</v>
      </c>
      <c r="AD86" t="s">
        <v>55</v>
      </c>
      <c r="AE86" t="s">
        <v>56</v>
      </c>
      <c r="AF86" t="s">
        <v>120</v>
      </c>
      <c r="AG86">
        <v>11057</v>
      </c>
      <c r="AH86">
        <v>42356</v>
      </c>
      <c r="AI86" t="s">
        <v>398</v>
      </c>
      <c r="AJ86" t="s">
        <v>399</v>
      </c>
      <c r="AK86" t="s">
        <v>400</v>
      </c>
      <c r="AL86" t="s">
        <v>401</v>
      </c>
      <c r="AM86">
        <v>246323</v>
      </c>
      <c r="AN86" t="s">
        <v>412</v>
      </c>
      <c r="AO86">
        <v>1093141885</v>
      </c>
      <c r="AP86" t="s">
        <v>403</v>
      </c>
      <c r="AQ86" t="s">
        <v>1022</v>
      </c>
      <c r="AR86" s="1">
        <v>45989</v>
      </c>
      <c r="AT86">
        <f>VLOOKUP(I86,[1]Hoja1!$A$1:$I$1139,5,FALSE)</f>
        <v>1667</v>
      </c>
      <c r="AU86">
        <f t="shared" si="1"/>
        <v>0</v>
      </c>
      <c r="AV86" t="s">
        <v>1370</v>
      </c>
    </row>
    <row r="87" spans="1:48" x14ac:dyDescent="0.25">
      <c r="A87" t="s">
        <v>393</v>
      </c>
      <c r="B87" s="1">
        <v>45988</v>
      </c>
      <c r="C87">
        <v>2</v>
      </c>
      <c r="D87">
        <v>1</v>
      </c>
      <c r="E87" t="s">
        <v>45</v>
      </c>
      <c r="F87" t="s">
        <v>46</v>
      </c>
      <c r="G87">
        <v>29217146</v>
      </c>
      <c r="H87" t="s">
        <v>47</v>
      </c>
      <c r="I87" t="s">
        <v>413</v>
      </c>
      <c r="J87">
        <v>1046025</v>
      </c>
      <c r="K87">
        <v>2</v>
      </c>
      <c r="L87">
        <v>1</v>
      </c>
      <c r="M87" t="s">
        <v>364</v>
      </c>
      <c r="N87" t="s">
        <v>147</v>
      </c>
      <c r="O87" t="s">
        <v>365</v>
      </c>
      <c r="Q87">
        <v>1</v>
      </c>
      <c r="R87">
        <v>87818</v>
      </c>
      <c r="S87">
        <v>87818</v>
      </c>
      <c r="T87">
        <v>0</v>
      </c>
      <c r="U87">
        <v>0</v>
      </c>
      <c r="V87">
        <v>0</v>
      </c>
      <c r="W87">
        <v>87818</v>
      </c>
      <c r="X87" s="1">
        <v>45988</v>
      </c>
      <c r="Y87" t="s">
        <v>52</v>
      </c>
      <c r="Z87" s="1">
        <v>45988</v>
      </c>
      <c r="AA87" t="s">
        <v>397</v>
      </c>
      <c r="AB87" t="s">
        <v>265</v>
      </c>
      <c r="AC87" t="s">
        <v>266</v>
      </c>
      <c r="AD87" t="s">
        <v>55</v>
      </c>
      <c r="AE87" t="s">
        <v>56</v>
      </c>
      <c r="AF87" t="s">
        <v>120</v>
      </c>
      <c r="AG87">
        <v>11057</v>
      </c>
      <c r="AH87">
        <v>42356</v>
      </c>
      <c r="AI87" t="s">
        <v>398</v>
      </c>
      <c r="AJ87" t="s">
        <v>399</v>
      </c>
      <c r="AK87" t="s">
        <v>400</v>
      </c>
      <c r="AL87" t="s">
        <v>401</v>
      </c>
      <c r="AM87">
        <v>250720</v>
      </c>
      <c r="AN87" t="s">
        <v>414</v>
      </c>
      <c r="AO87">
        <v>1093141885</v>
      </c>
      <c r="AP87" t="s">
        <v>403</v>
      </c>
      <c r="AQ87" t="s">
        <v>1022</v>
      </c>
      <c r="AR87" s="1">
        <v>45989</v>
      </c>
      <c r="AT87">
        <f>VLOOKUP(I87,[1]Hoja1!$A$1:$I$1139,5,FALSE)</f>
        <v>87818</v>
      </c>
      <c r="AU87">
        <f t="shared" si="1"/>
        <v>0</v>
      </c>
      <c r="AV87" t="s">
        <v>1370</v>
      </c>
    </row>
    <row r="88" spans="1:48" x14ac:dyDescent="0.25">
      <c r="A88" t="s">
        <v>393</v>
      </c>
      <c r="B88" s="1">
        <v>45988</v>
      </c>
      <c r="C88">
        <v>2</v>
      </c>
      <c r="D88">
        <v>1</v>
      </c>
      <c r="E88" t="s">
        <v>45</v>
      </c>
      <c r="F88" t="s">
        <v>46</v>
      </c>
      <c r="G88">
        <v>29217146</v>
      </c>
      <c r="H88" t="s">
        <v>47</v>
      </c>
      <c r="I88" t="s">
        <v>415</v>
      </c>
      <c r="J88">
        <v>1046025</v>
      </c>
      <c r="K88">
        <v>2</v>
      </c>
      <c r="L88">
        <v>1</v>
      </c>
      <c r="M88" t="s">
        <v>416</v>
      </c>
      <c r="N88" t="s">
        <v>50</v>
      </c>
      <c r="O88" t="s">
        <v>417</v>
      </c>
      <c r="Q88">
        <v>30</v>
      </c>
      <c r="R88">
        <v>4560</v>
      </c>
      <c r="S88">
        <v>136800</v>
      </c>
      <c r="T88">
        <v>0</v>
      </c>
      <c r="U88">
        <v>0</v>
      </c>
      <c r="V88">
        <v>0</v>
      </c>
      <c r="W88">
        <v>136800</v>
      </c>
      <c r="X88" s="1">
        <v>45988</v>
      </c>
      <c r="Y88" t="s">
        <v>52</v>
      </c>
      <c r="Z88" s="1">
        <v>45988</v>
      </c>
      <c r="AA88" t="s">
        <v>397</v>
      </c>
      <c r="AB88" t="s">
        <v>265</v>
      </c>
      <c r="AC88" t="s">
        <v>266</v>
      </c>
      <c r="AD88" t="s">
        <v>55</v>
      </c>
      <c r="AE88" t="s">
        <v>56</v>
      </c>
      <c r="AF88" t="s">
        <v>120</v>
      </c>
      <c r="AG88">
        <v>11057</v>
      </c>
      <c r="AH88">
        <v>42356</v>
      </c>
      <c r="AI88" t="s">
        <v>398</v>
      </c>
      <c r="AJ88" t="s">
        <v>399</v>
      </c>
      <c r="AK88" t="s">
        <v>400</v>
      </c>
      <c r="AL88" t="s">
        <v>401</v>
      </c>
      <c r="AM88">
        <v>251584</v>
      </c>
      <c r="AN88" t="s">
        <v>418</v>
      </c>
      <c r="AO88">
        <v>1093141885</v>
      </c>
      <c r="AP88" t="s">
        <v>403</v>
      </c>
      <c r="AQ88" t="s">
        <v>1022</v>
      </c>
      <c r="AR88" s="1">
        <v>45989</v>
      </c>
      <c r="AT88">
        <f>VLOOKUP(I88,[1]Hoja1!$A$1:$I$1139,5,FALSE)</f>
        <v>4560</v>
      </c>
      <c r="AU88">
        <f t="shared" si="1"/>
        <v>0</v>
      </c>
      <c r="AV88" t="s">
        <v>1370</v>
      </c>
    </row>
    <row r="89" spans="1:48" x14ac:dyDescent="0.25">
      <c r="A89" t="s">
        <v>393</v>
      </c>
      <c r="B89" s="1">
        <v>45988</v>
      </c>
      <c r="C89">
        <v>2</v>
      </c>
      <c r="D89">
        <v>1</v>
      </c>
      <c r="E89" t="s">
        <v>45</v>
      </c>
      <c r="F89" t="s">
        <v>46</v>
      </c>
      <c r="G89">
        <v>29217146</v>
      </c>
      <c r="H89" t="s">
        <v>47</v>
      </c>
      <c r="I89" t="s">
        <v>419</v>
      </c>
      <c r="J89">
        <v>1046025</v>
      </c>
      <c r="K89">
        <v>2</v>
      </c>
      <c r="L89">
        <v>1</v>
      </c>
      <c r="M89" t="s">
        <v>420</v>
      </c>
      <c r="N89" t="s">
        <v>50</v>
      </c>
      <c r="O89" t="s">
        <v>421</v>
      </c>
      <c r="Q89">
        <v>8</v>
      </c>
      <c r="R89">
        <v>11805</v>
      </c>
      <c r="S89">
        <v>94440</v>
      </c>
      <c r="T89">
        <v>0</v>
      </c>
      <c r="U89">
        <v>0</v>
      </c>
      <c r="V89">
        <v>0</v>
      </c>
      <c r="W89">
        <v>94440</v>
      </c>
      <c r="X89" s="1">
        <v>45988</v>
      </c>
      <c r="Y89" t="s">
        <v>52</v>
      </c>
      <c r="Z89" s="1">
        <v>45988</v>
      </c>
      <c r="AA89" t="s">
        <v>397</v>
      </c>
      <c r="AB89" t="s">
        <v>265</v>
      </c>
      <c r="AC89" t="s">
        <v>266</v>
      </c>
      <c r="AD89" t="s">
        <v>55</v>
      </c>
      <c r="AE89" t="s">
        <v>56</v>
      </c>
      <c r="AF89" t="s">
        <v>120</v>
      </c>
      <c r="AG89">
        <v>11057</v>
      </c>
      <c r="AH89">
        <v>42356</v>
      </c>
      <c r="AI89" t="s">
        <v>398</v>
      </c>
      <c r="AJ89" t="s">
        <v>399</v>
      </c>
      <c r="AK89" t="s">
        <v>400</v>
      </c>
      <c r="AL89" t="s">
        <v>401</v>
      </c>
      <c r="AM89">
        <v>298942</v>
      </c>
      <c r="AN89" t="s">
        <v>422</v>
      </c>
      <c r="AO89">
        <v>1093141885</v>
      </c>
      <c r="AP89" t="s">
        <v>403</v>
      </c>
      <c r="AQ89" t="s">
        <v>1022</v>
      </c>
      <c r="AR89" s="1">
        <v>45989</v>
      </c>
      <c r="AT89">
        <f>VLOOKUP(I89,[1]Hoja1!$A$1:$I$1139,5,FALSE)</f>
        <v>11805</v>
      </c>
      <c r="AU89">
        <f t="shared" si="1"/>
        <v>0</v>
      </c>
      <c r="AV89" t="s">
        <v>1370</v>
      </c>
    </row>
    <row r="90" spans="1:48" x14ac:dyDescent="0.25">
      <c r="A90" t="s">
        <v>393</v>
      </c>
      <c r="B90" s="1">
        <v>45988</v>
      </c>
      <c r="C90">
        <v>2</v>
      </c>
      <c r="D90">
        <v>1</v>
      </c>
      <c r="E90" t="s">
        <v>45</v>
      </c>
      <c r="F90" t="s">
        <v>46</v>
      </c>
      <c r="G90">
        <v>29217146</v>
      </c>
      <c r="H90" t="s">
        <v>47</v>
      </c>
      <c r="I90" t="s">
        <v>423</v>
      </c>
      <c r="J90">
        <v>1046025</v>
      </c>
      <c r="K90">
        <v>1</v>
      </c>
      <c r="L90">
        <v>1</v>
      </c>
      <c r="M90" t="s">
        <v>424</v>
      </c>
      <c r="N90" t="s">
        <v>425</v>
      </c>
      <c r="O90" t="s">
        <v>426</v>
      </c>
      <c r="Q90">
        <v>1</v>
      </c>
      <c r="R90">
        <v>91245</v>
      </c>
      <c r="S90">
        <v>91245</v>
      </c>
      <c r="T90">
        <v>0</v>
      </c>
      <c r="U90">
        <v>0</v>
      </c>
      <c r="V90">
        <v>0</v>
      </c>
      <c r="W90">
        <v>91245</v>
      </c>
      <c r="X90" s="1">
        <v>45988</v>
      </c>
      <c r="Y90" t="s">
        <v>52</v>
      </c>
      <c r="Z90" s="1">
        <v>45988</v>
      </c>
      <c r="AA90" t="s">
        <v>397</v>
      </c>
      <c r="AB90" t="s">
        <v>265</v>
      </c>
      <c r="AC90" t="s">
        <v>266</v>
      </c>
      <c r="AD90" t="s">
        <v>55</v>
      </c>
      <c r="AE90" t="s">
        <v>56</v>
      </c>
      <c r="AF90" t="s">
        <v>120</v>
      </c>
      <c r="AG90">
        <v>11057</v>
      </c>
      <c r="AH90">
        <v>42356</v>
      </c>
      <c r="AI90" t="s">
        <v>398</v>
      </c>
      <c r="AJ90" t="s">
        <v>399</v>
      </c>
      <c r="AK90" t="s">
        <v>400</v>
      </c>
      <c r="AL90" t="s">
        <v>401</v>
      </c>
      <c r="AM90">
        <v>154435</v>
      </c>
      <c r="AN90" t="s">
        <v>427</v>
      </c>
      <c r="AO90">
        <v>1093141885</v>
      </c>
      <c r="AP90" t="s">
        <v>403</v>
      </c>
      <c r="AQ90" t="s">
        <v>1022</v>
      </c>
      <c r="AR90" s="1">
        <v>45989</v>
      </c>
      <c r="AT90" t="e">
        <f>VLOOKUP(I90,[1]Hoja1!$A$1:$I$1139,5,FALSE)</f>
        <v>#N/A</v>
      </c>
      <c r="AU90" t="e">
        <f t="shared" si="1"/>
        <v>#N/A</v>
      </c>
      <c r="AV90" t="s">
        <v>1370</v>
      </c>
    </row>
    <row r="91" spans="1:48" x14ac:dyDescent="0.25">
      <c r="A91" t="s">
        <v>393</v>
      </c>
      <c r="B91" s="1">
        <v>45988</v>
      </c>
      <c r="C91">
        <v>2</v>
      </c>
      <c r="D91">
        <v>1</v>
      </c>
      <c r="E91" t="s">
        <v>45</v>
      </c>
      <c r="F91" t="s">
        <v>46</v>
      </c>
      <c r="G91">
        <v>29217146</v>
      </c>
      <c r="H91" t="s">
        <v>47</v>
      </c>
      <c r="I91" t="s">
        <v>428</v>
      </c>
      <c r="J91">
        <v>1046025</v>
      </c>
      <c r="K91">
        <v>2</v>
      </c>
      <c r="L91">
        <v>1</v>
      </c>
      <c r="M91" t="s">
        <v>341</v>
      </c>
      <c r="N91" t="s">
        <v>342</v>
      </c>
      <c r="O91" t="s">
        <v>343</v>
      </c>
      <c r="Q91">
        <v>30</v>
      </c>
      <c r="R91">
        <v>1755</v>
      </c>
      <c r="S91">
        <v>52650</v>
      </c>
      <c r="T91">
        <v>0</v>
      </c>
      <c r="U91">
        <v>0</v>
      </c>
      <c r="V91">
        <v>0</v>
      </c>
      <c r="W91">
        <v>52650</v>
      </c>
      <c r="X91" s="1">
        <v>45988</v>
      </c>
      <c r="Y91" t="s">
        <v>52</v>
      </c>
      <c r="Z91" s="1">
        <v>45988</v>
      </c>
      <c r="AA91" t="s">
        <v>397</v>
      </c>
      <c r="AB91" t="s">
        <v>265</v>
      </c>
      <c r="AC91" t="s">
        <v>266</v>
      </c>
      <c r="AD91" t="s">
        <v>55</v>
      </c>
      <c r="AE91" t="s">
        <v>56</v>
      </c>
      <c r="AF91" t="s">
        <v>120</v>
      </c>
      <c r="AG91">
        <v>11057</v>
      </c>
      <c r="AH91">
        <v>42356</v>
      </c>
      <c r="AI91" t="s">
        <v>398</v>
      </c>
      <c r="AJ91" t="s">
        <v>399</v>
      </c>
      <c r="AK91" t="s">
        <v>400</v>
      </c>
      <c r="AL91" t="s">
        <v>401</v>
      </c>
      <c r="AM91">
        <v>302928</v>
      </c>
      <c r="AN91" t="s">
        <v>429</v>
      </c>
      <c r="AO91">
        <v>1093141885</v>
      </c>
      <c r="AP91" t="s">
        <v>403</v>
      </c>
      <c r="AQ91" t="s">
        <v>1022</v>
      </c>
      <c r="AR91" s="1">
        <v>45989</v>
      </c>
      <c r="AT91" t="e">
        <f>VLOOKUP(I91,[1]Hoja1!$A$1:$I$1139,5,FALSE)</f>
        <v>#N/A</v>
      </c>
      <c r="AU91" t="e">
        <f t="shared" si="1"/>
        <v>#N/A</v>
      </c>
      <c r="AV91" t="s">
        <v>1370</v>
      </c>
    </row>
    <row r="92" spans="1:48" x14ac:dyDescent="0.25">
      <c r="A92" t="s">
        <v>393</v>
      </c>
      <c r="B92" s="1">
        <v>45988</v>
      </c>
      <c r="C92">
        <v>2</v>
      </c>
      <c r="D92">
        <v>1</v>
      </c>
      <c r="E92" t="s">
        <v>45</v>
      </c>
      <c r="F92" t="s">
        <v>46</v>
      </c>
      <c r="G92">
        <v>29217146</v>
      </c>
      <c r="H92" t="s">
        <v>47</v>
      </c>
      <c r="I92" t="s">
        <v>220</v>
      </c>
      <c r="J92">
        <v>1046025</v>
      </c>
      <c r="K92">
        <v>1</v>
      </c>
      <c r="L92">
        <v>1</v>
      </c>
      <c r="M92" t="s">
        <v>221</v>
      </c>
      <c r="N92" t="s">
        <v>222</v>
      </c>
      <c r="O92" t="s">
        <v>223</v>
      </c>
      <c r="Q92">
        <v>30</v>
      </c>
      <c r="R92">
        <v>10291</v>
      </c>
      <c r="S92">
        <v>308730</v>
      </c>
      <c r="T92">
        <v>0</v>
      </c>
      <c r="U92">
        <v>0</v>
      </c>
      <c r="V92">
        <v>0</v>
      </c>
      <c r="W92">
        <v>308730</v>
      </c>
      <c r="X92" s="1">
        <v>45988</v>
      </c>
      <c r="Y92" t="s">
        <v>52</v>
      </c>
      <c r="Z92" s="1">
        <v>45988</v>
      </c>
      <c r="AA92" t="s">
        <v>397</v>
      </c>
      <c r="AB92" t="s">
        <v>265</v>
      </c>
      <c r="AC92" t="s">
        <v>266</v>
      </c>
      <c r="AD92" t="s">
        <v>55</v>
      </c>
      <c r="AE92" t="s">
        <v>56</v>
      </c>
      <c r="AF92" t="s">
        <v>120</v>
      </c>
      <c r="AG92">
        <v>11057</v>
      </c>
      <c r="AH92">
        <v>42356</v>
      </c>
      <c r="AI92" t="s">
        <v>398</v>
      </c>
      <c r="AJ92" t="s">
        <v>399</v>
      </c>
      <c r="AK92" t="s">
        <v>400</v>
      </c>
      <c r="AL92" t="s">
        <v>401</v>
      </c>
      <c r="AM92">
        <v>299363</v>
      </c>
      <c r="AN92" t="s">
        <v>224</v>
      </c>
      <c r="AO92">
        <v>1093141885</v>
      </c>
      <c r="AP92" t="s">
        <v>403</v>
      </c>
      <c r="AQ92" t="s">
        <v>1022</v>
      </c>
      <c r="AR92" s="1">
        <v>45989</v>
      </c>
      <c r="AT92">
        <f>VLOOKUP(I92,[1]Hoja1!$A$1:$I$1139,5,FALSE)</f>
        <v>10291</v>
      </c>
      <c r="AU92">
        <f t="shared" si="1"/>
        <v>0</v>
      </c>
      <c r="AV92" t="s">
        <v>1370</v>
      </c>
    </row>
    <row r="93" spans="1:48" x14ac:dyDescent="0.25">
      <c r="A93" t="s">
        <v>430</v>
      </c>
      <c r="B93" s="1">
        <v>45988</v>
      </c>
      <c r="C93">
        <v>2</v>
      </c>
      <c r="D93">
        <v>1</v>
      </c>
      <c r="E93" t="s">
        <v>45</v>
      </c>
      <c r="F93" t="s">
        <v>46</v>
      </c>
      <c r="G93">
        <v>31217166</v>
      </c>
      <c r="H93" t="s">
        <v>47</v>
      </c>
      <c r="I93" t="s">
        <v>431</v>
      </c>
      <c r="J93">
        <v>1072825</v>
      </c>
      <c r="K93">
        <v>0</v>
      </c>
      <c r="L93">
        <v>1</v>
      </c>
      <c r="M93" t="s">
        <v>432</v>
      </c>
      <c r="N93" t="s">
        <v>211</v>
      </c>
      <c r="O93" t="s">
        <v>433</v>
      </c>
      <c r="Q93">
        <v>10</v>
      </c>
      <c r="R93">
        <v>7374</v>
      </c>
      <c r="S93">
        <v>73740</v>
      </c>
      <c r="T93">
        <v>0</v>
      </c>
      <c r="U93">
        <v>0</v>
      </c>
      <c r="V93">
        <v>0</v>
      </c>
      <c r="W93">
        <v>73740</v>
      </c>
      <c r="X93" s="1">
        <v>45988</v>
      </c>
      <c r="Y93" t="s">
        <v>52</v>
      </c>
      <c r="Z93" s="1">
        <v>45988</v>
      </c>
      <c r="AA93" t="s">
        <v>434</v>
      </c>
      <c r="AB93">
        <v>1151959367</v>
      </c>
      <c r="AC93" t="s">
        <v>214</v>
      </c>
      <c r="AD93" t="s">
        <v>119</v>
      </c>
      <c r="AE93" t="s">
        <v>56</v>
      </c>
      <c r="AF93" t="s">
        <v>120</v>
      </c>
      <c r="AG93">
        <v>11057</v>
      </c>
      <c r="AH93">
        <v>42357</v>
      </c>
      <c r="AI93" t="s">
        <v>435</v>
      </c>
      <c r="AJ93" t="s">
        <v>122</v>
      </c>
      <c r="AK93" t="s">
        <v>436</v>
      </c>
      <c r="AL93" t="s">
        <v>437</v>
      </c>
      <c r="AM93">
        <v>85098</v>
      </c>
      <c r="AN93" t="s">
        <v>438</v>
      </c>
      <c r="AO93">
        <v>53131233</v>
      </c>
      <c r="AP93" t="s">
        <v>125</v>
      </c>
      <c r="AQ93" t="s">
        <v>1023</v>
      </c>
      <c r="AR93" s="1">
        <v>45989</v>
      </c>
      <c r="AT93" t="e">
        <f>VLOOKUP(I93,[1]Hoja1!$A$1:$I$1139,5,FALSE)</f>
        <v>#N/A</v>
      </c>
      <c r="AU93" t="e">
        <f t="shared" si="1"/>
        <v>#N/A</v>
      </c>
      <c r="AV93" t="s">
        <v>1370</v>
      </c>
    </row>
    <row r="94" spans="1:48" x14ac:dyDescent="0.25">
      <c r="A94" t="s">
        <v>430</v>
      </c>
      <c r="B94" s="1">
        <v>45988</v>
      </c>
      <c r="C94">
        <v>2</v>
      </c>
      <c r="D94">
        <v>1</v>
      </c>
      <c r="E94" t="s">
        <v>45</v>
      </c>
      <c r="F94" t="s">
        <v>46</v>
      </c>
      <c r="G94">
        <v>31217166</v>
      </c>
      <c r="H94" t="s">
        <v>47</v>
      </c>
      <c r="I94" t="s">
        <v>439</v>
      </c>
      <c r="J94">
        <v>1072825</v>
      </c>
      <c r="K94">
        <v>2</v>
      </c>
      <c r="L94">
        <v>1</v>
      </c>
      <c r="M94" t="s">
        <v>440</v>
      </c>
      <c r="N94" t="s">
        <v>50</v>
      </c>
      <c r="O94" t="s">
        <v>396</v>
      </c>
      <c r="Q94">
        <v>10</v>
      </c>
      <c r="R94">
        <v>3651</v>
      </c>
      <c r="S94">
        <v>36510</v>
      </c>
      <c r="T94">
        <v>0</v>
      </c>
      <c r="U94">
        <v>0</v>
      </c>
      <c r="V94">
        <v>0</v>
      </c>
      <c r="W94">
        <v>36510</v>
      </c>
      <c r="X94" s="1">
        <v>45988</v>
      </c>
      <c r="Y94" t="s">
        <v>52</v>
      </c>
      <c r="Z94" s="1">
        <v>45988</v>
      </c>
      <c r="AA94" t="s">
        <v>434</v>
      </c>
      <c r="AB94">
        <v>1151959367</v>
      </c>
      <c r="AC94" t="s">
        <v>214</v>
      </c>
      <c r="AD94" t="s">
        <v>119</v>
      </c>
      <c r="AE94" t="s">
        <v>56</v>
      </c>
      <c r="AF94" t="s">
        <v>120</v>
      </c>
      <c r="AG94">
        <v>11057</v>
      </c>
      <c r="AH94">
        <v>42357</v>
      </c>
      <c r="AI94" t="s">
        <v>435</v>
      </c>
      <c r="AJ94" t="s">
        <v>122</v>
      </c>
      <c r="AK94" t="s">
        <v>436</v>
      </c>
      <c r="AL94" t="s">
        <v>437</v>
      </c>
      <c r="AM94">
        <v>263272</v>
      </c>
      <c r="AN94" t="s">
        <v>441</v>
      </c>
      <c r="AO94">
        <v>53131233</v>
      </c>
      <c r="AP94" t="s">
        <v>125</v>
      </c>
      <c r="AQ94" t="s">
        <v>1023</v>
      </c>
      <c r="AR94" s="1">
        <v>45989</v>
      </c>
      <c r="AT94" t="e">
        <f>VLOOKUP(I94,[1]Hoja1!$A$1:$I$1139,5,FALSE)</f>
        <v>#N/A</v>
      </c>
      <c r="AU94" t="e">
        <f t="shared" si="1"/>
        <v>#N/A</v>
      </c>
      <c r="AV94" t="s">
        <v>1370</v>
      </c>
    </row>
    <row r="95" spans="1:48" x14ac:dyDescent="0.25">
      <c r="A95" t="s">
        <v>430</v>
      </c>
      <c r="B95" s="1">
        <v>45988</v>
      </c>
      <c r="C95">
        <v>2</v>
      </c>
      <c r="D95">
        <v>1</v>
      </c>
      <c r="E95" t="s">
        <v>45</v>
      </c>
      <c r="F95" t="s">
        <v>46</v>
      </c>
      <c r="G95">
        <v>31217166</v>
      </c>
      <c r="H95" t="s">
        <v>47</v>
      </c>
      <c r="I95" t="s">
        <v>442</v>
      </c>
      <c r="J95">
        <v>1072825</v>
      </c>
      <c r="K95">
        <v>0</v>
      </c>
      <c r="L95">
        <v>1</v>
      </c>
      <c r="M95" t="s">
        <v>443</v>
      </c>
      <c r="N95" t="s">
        <v>444</v>
      </c>
      <c r="O95" t="s">
        <v>445</v>
      </c>
      <c r="Q95">
        <v>1</v>
      </c>
      <c r="R95">
        <v>29722</v>
      </c>
      <c r="S95">
        <v>29722</v>
      </c>
      <c r="T95">
        <v>0</v>
      </c>
      <c r="U95">
        <v>0</v>
      </c>
      <c r="V95">
        <v>0</v>
      </c>
      <c r="W95">
        <v>29722</v>
      </c>
      <c r="X95" s="1">
        <v>45988</v>
      </c>
      <c r="Y95" t="s">
        <v>52</v>
      </c>
      <c r="Z95" s="1">
        <v>45988</v>
      </c>
      <c r="AA95" t="s">
        <v>434</v>
      </c>
      <c r="AB95">
        <v>1151959367</v>
      </c>
      <c r="AC95" t="s">
        <v>214</v>
      </c>
      <c r="AD95" t="s">
        <v>119</v>
      </c>
      <c r="AE95" t="s">
        <v>56</v>
      </c>
      <c r="AF95" t="s">
        <v>120</v>
      </c>
      <c r="AG95">
        <v>11057</v>
      </c>
      <c r="AH95">
        <v>42357</v>
      </c>
      <c r="AI95" t="s">
        <v>435</v>
      </c>
      <c r="AJ95" t="s">
        <v>122</v>
      </c>
      <c r="AK95" t="s">
        <v>436</v>
      </c>
      <c r="AL95" t="s">
        <v>437</v>
      </c>
      <c r="AM95">
        <v>499</v>
      </c>
      <c r="AN95" t="s">
        <v>446</v>
      </c>
      <c r="AO95">
        <v>53131233</v>
      </c>
      <c r="AP95" t="s">
        <v>125</v>
      </c>
      <c r="AQ95" t="s">
        <v>1023</v>
      </c>
      <c r="AR95" s="1">
        <v>45989</v>
      </c>
      <c r="AT95">
        <f>VLOOKUP(I95,[1]Hoja1!$A$1:$I$1139,5,FALSE)</f>
        <v>29722</v>
      </c>
      <c r="AU95">
        <f t="shared" si="1"/>
        <v>0</v>
      </c>
      <c r="AV95" t="s">
        <v>1370</v>
      </c>
    </row>
    <row r="96" spans="1:48" x14ac:dyDescent="0.25">
      <c r="A96" t="s">
        <v>447</v>
      </c>
      <c r="B96" s="1">
        <v>45989</v>
      </c>
      <c r="C96">
        <v>2</v>
      </c>
      <c r="D96">
        <v>1</v>
      </c>
      <c r="E96" t="s">
        <v>45</v>
      </c>
      <c r="F96" t="s">
        <v>46</v>
      </c>
      <c r="G96">
        <v>2515577</v>
      </c>
      <c r="H96" t="s">
        <v>47</v>
      </c>
      <c r="I96" t="s">
        <v>145</v>
      </c>
      <c r="J96">
        <v>1079525</v>
      </c>
      <c r="K96">
        <v>1</v>
      </c>
      <c r="L96">
        <v>1</v>
      </c>
      <c r="M96" t="s">
        <v>146</v>
      </c>
      <c r="N96" t="s">
        <v>147</v>
      </c>
      <c r="O96" t="s">
        <v>148</v>
      </c>
      <c r="Q96">
        <v>1</v>
      </c>
      <c r="R96">
        <v>81722</v>
      </c>
      <c r="S96">
        <v>81722</v>
      </c>
      <c r="T96">
        <v>0</v>
      </c>
      <c r="U96">
        <v>0</v>
      </c>
      <c r="V96">
        <v>0</v>
      </c>
      <c r="W96">
        <v>81722</v>
      </c>
      <c r="X96" s="1">
        <v>45989</v>
      </c>
      <c r="Y96" t="s">
        <v>52</v>
      </c>
      <c r="Z96" s="1">
        <v>45989</v>
      </c>
      <c r="AA96" t="s">
        <v>117</v>
      </c>
      <c r="AB96">
        <v>1151959367</v>
      </c>
      <c r="AC96" t="s">
        <v>214</v>
      </c>
      <c r="AD96" t="s">
        <v>119</v>
      </c>
      <c r="AE96" t="s">
        <v>56</v>
      </c>
      <c r="AF96" t="s">
        <v>120</v>
      </c>
      <c r="AG96">
        <v>11057</v>
      </c>
      <c r="AH96">
        <v>42361</v>
      </c>
      <c r="AI96" t="s">
        <v>448</v>
      </c>
      <c r="AJ96" t="s">
        <v>122</v>
      </c>
      <c r="AK96" t="s">
        <v>449</v>
      </c>
      <c r="AL96" t="s">
        <v>450</v>
      </c>
      <c r="AM96">
        <v>89761</v>
      </c>
      <c r="AN96" t="s">
        <v>149</v>
      </c>
      <c r="AO96">
        <v>1006181588</v>
      </c>
      <c r="AP96" t="s">
        <v>177</v>
      </c>
      <c r="AQ96" t="s">
        <v>1024</v>
      </c>
      <c r="AR96" s="1">
        <v>45990</v>
      </c>
      <c r="AT96">
        <f>VLOOKUP(I96,[1]Hoja1!$A$1:$I$1139,5,FALSE)</f>
        <v>81722</v>
      </c>
      <c r="AU96">
        <f t="shared" si="1"/>
        <v>0</v>
      </c>
      <c r="AV96" t="s">
        <v>1370</v>
      </c>
    </row>
    <row r="97" spans="1:50" x14ac:dyDescent="0.25">
      <c r="A97" t="s">
        <v>447</v>
      </c>
      <c r="B97" s="1">
        <v>45989</v>
      </c>
      <c r="C97">
        <v>2</v>
      </c>
      <c r="D97">
        <v>1</v>
      </c>
      <c r="E97" t="s">
        <v>45</v>
      </c>
      <c r="F97" t="s">
        <v>46</v>
      </c>
      <c r="G97">
        <v>2515577</v>
      </c>
      <c r="H97" t="s">
        <v>47</v>
      </c>
      <c r="I97" t="s">
        <v>451</v>
      </c>
      <c r="J97">
        <v>1079525</v>
      </c>
      <c r="K97">
        <v>2</v>
      </c>
      <c r="L97">
        <v>1</v>
      </c>
      <c r="M97" t="s">
        <v>452</v>
      </c>
      <c r="N97" t="s">
        <v>50</v>
      </c>
      <c r="O97" t="s">
        <v>453</v>
      </c>
      <c r="Q97">
        <v>28</v>
      </c>
      <c r="R97">
        <v>1076</v>
      </c>
      <c r="S97">
        <v>30128</v>
      </c>
      <c r="T97">
        <v>0</v>
      </c>
      <c r="U97">
        <v>0</v>
      </c>
      <c r="V97">
        <v>0</v>
      </c>
      <c r="W97">
        <v>30128</v>
      </c>
      <c r="X97" s="1">
        <v>45989</v>
      </c>
      <c r="Y97" t="s">
        <v>52</v>
      </c>
      <c r="Z97" s="1">
        <v>45989</v>
      </c>
      <c r="AA97" t="s">
        <v>117</v>
      </c>
      <c r="AB97">
        <v>1151959367</v>
      </c>
      <c r="AC97" t="s">
        <v>214</v>
      </c>
      <c r="AD97" t="s">
        <v>119</v>
      </c>
      <c r="AE97" t="s">
        <v>56</v>
      </c>
      <c r="AF97" t="s">
        <v>120</v>
      </c>
      <c r="AG97">
        <v>11057</v>
      </c>
      <c r="AH97">
        <v>42361</v>
      </c>
      <c r="AI97" t="s">
        <v>448</v>
      </c>
      <c r="AJ97" t="s">
        <v>122</v>
      </c>
      <c r="AK97" t="s">
        <v>449</v>
      </c>
      <c r="AL97" t="s">
        <v>450</v>
      </c>
      <c r="AM97">
        <v>200441</v>
      </c>
      <c r="AN97" t="s">
        <v>454</v>
      </c>
      <c r="AO97">
        <v>1006181588</v>
      </c>
      <c r="AP97" t="s">
        <v>177</v>
      </c>
      <c r="AQ97" t="s">
        <v>1024</v>
      </c>
      <c r="AR97" s="1">
        <v>45990</v>
      </c>
      <c r="AT97" t="e">
        <f>VLOOKUP(I97,[1]Hoja1!$A$1:$I$1139,5,FALSE)</f>
        <v>#N/A</v>
      </c>
      <c r="AU97" t="e">
        <f t="shared" si="1"/>
        <v>#N/A</v>
      </c>
      <c r="AV97" t="s">
        <v>1370</v>
      </c>
    </row>
    <row r="98" spans="1:50" x14ac:dyDescent="0.25">
      <c r="A98" t="s">
        <v>447</v>
      </c>
      <c r="B98" s="1">
        <v>45989</v>
      </c>
      <c r="C98">
        <v>2</v>
      </c>
      <c r="D98">
        <v>1</v>
      </c>
      <c r="E98" t="s">
        <v>45</v>
      </c>
      <c r="F98" t="s">
        <v>46</v>
      </c>
      <c r="G98">
        <v>2515577</v>
      </c>
      <c r="H98" t="s">
        <v>47</v>
      </c>
      <c r="I98" t="s">
        <v>455</v>
      </c>
      <c r="J98">
        <v>1079525</v>
      </c>
      <c r="K98">
        <v>2</v>
      </c>
      <c r="L98">
        <v>1</v>
      </c>
      <c r="M98" t="s">
        <v>456</v>
      </c>
      <c r="N98" t="s">
        <v>291</v>
      </c>
      <c r="O98" t="s">
        <v>457</v>
      </c>
      <c r="Q98">
        <v>24</v>
      </c>
      <c r="R98">
        <v>4200</v>
      </c>
      <c r="S98">
        <v>100800</v>
      </c>
      <c r="T98">
        <v>0</v>
      </c>
      <c r="U98">
        <v>0</v>
      </c>
      <c r="V98">
        <v>0</v>
      </c>
      <c r="W98">
        <v>100800</v>
      </c>
      <c r="X98" s="1">
        <v>45989</v>
      </c>
      <c r="Y98" t="s">
        <v>52</v>
      </c>
      <c r="Z98" s="1">
        <v>45989</v>
      </c>
      <c r="AA98" t="s">
        <v>117</v>
      </c>
      <c r="AB98">
        <v>1151959367</v>
      </c>
      <c r="AC98" t="s">
        <v>214</v>
      </c>
      <c r="AD98" t="s">
        <v>119</v>
      </c>
      <c r="AE98" t="s">
        <v>56</v>
      </c>
      <c r="AF98" t="s">
        <v>120</v>
      </c>
      <c r="AG98">
        <v>11057</v>
      </c>
      <c r="AH98">
        <v>42361</v>
      </c>
      <c r="AI98" t="s">
        <v>448</v>
      </c>
      <c r="AJ98" t="s">
        <v>122</v>
      </c>
      <c r="AK98" t="s">
        <v>449</v>
      </c>
      <c r="AL98" t="s">
        <v>450</v>
      </c>
      <c r="AM98">
        <v>295269</v>
      </c>
      <c r="AN98" t="s">
        <v>458</v>
      </c>
      <c r="AO98">
        <v>1006181588</v>
      </c>
      <c r="AP98" t="s">
        <v>177</v>
      </c>
      <c r="AQ98" t="s">
        <v>1024</v>
      </c>
      <c r="AR98" s="1">
        <v>45990</v>
      </c>
      <c r="AT98">
        <f>VLOOKUP(I98,[1]Hoja1!$A$1:$I$1139,5,FALSE)</f>
        <v>8488</v>
      </c>
      <c r="AU98">
        <f t="shared" si="1"/>
        <v>4288</v>
      </c>
      <c r="AV98" t="s">
        <v>1370</v>
      </c>
    </row>
    <row r="99" spans="1:50" x14ac:dyDescent="0.25">
      <c r="A99" t="s">
        <v>447</v>
      </c>
      <c r="B99" s="1">
        <v>45989</v>
      </c>
      <c r="C99">
        <v>2</v>
      </c>
      <c r="D99">
        <v>1</v>
      </c>
      <c r="E99" t="s">
        <v>45</v>
      </c>
      <c r="F99" t="s">
        <v>46</v>
      </c>
      <c r="G99">
        <v>2515577</v>
      </c>
      <c r="H99" t="s">
        <v>47</v>
      </c>
      <c r="I99" t="s">
        <v>459</v>
      </c>
      <c r="J99">
        <v>1079525</v>
      </c>
      <c r="K99">
        <v>2</v>
      </c>
      <c r="L99">
        <v>1</v>
      </c>
      <c r="M99" t="s">
        <v>460</v>
      </c>
      <c r="N99" t="s">
        <v>461</v>
      </c>
      <c r="O99" t="s">
        <v>462</v>
      </c>
      <c r="Q99">
        <v>1</v>
      </c>
      <c r="R99">
        <v>55555</v>
      </c>
      <c r="S99">
        <v>55555</v>
      </c>
      <c r="T99">
        <v>0</v>
      </c>
      <c r="U99">
        <v>0</v>
      </c>
      <c r="V99">
        <v>0</v>
      </c>
      <c r="W99">
        <v>55555</v>
      </c>
      <c r="X99" s="1">
        <v>45989</v>
      </c>
      <c r="Y99" t="s">
        <v>52</v>
      </c>
      <c r="Z99" s="1">
        <v>45989</v>
      </c>
      <c r="AA99" t="s">
        <v>117</v>
      </c>
      <c r="AB99">
        <v>1151959367</v>
      </c>
      <c r="AC99" t="s">
        <v>214</v>
      </c>
      <c r="AD99" t="s">
        <v>119</v>
      </c>
      <c r="AE99" t="s">
        <v>56</v>
      </c>
      <c r="AF99" t="s">
        <v>120</v>
      </c>
      <c r="AG99">
        <v>11057</v>
      </c>
      <c r="AH99">
        <v>42361</v>
      </c>
      <c r="AI99" t="s">
        <v>448</v>
      </c>
      <c r="AJ99" t="s">
        <v>122</v>
      </c>
      <c r="AK99" t="s">
        <v>449</v>
      </c>
      <c r="AL99" t="s">
        <v>450</v>
      </c>
      <c r="AM99">
        <v>219456</v>
      </c>
      <c r="AN99" t="s">
        <v>463</v>
      </c>
      <c r="AO99">
        <v>1006181588</v>
      </c>
      <c r="AP99" t="s">
        <v>177</v>
      </c>
      <c r="AQ99" t="s">
        <v>1024</v>
      </c>
      <c r="AR99" s="1">
        <v>45990</v>
      </c>
      <c r="AT99">
        <f>VLOOKUP(I99,[1]Hoja1!$A$1:$I$1139,5,FALSE)</f>
        <v>55555</v>
      </c>
      <c r="AU99">
        <f t="shared" si="1"/>
        <v>0</v>
      </c>
      <c r="AV99" t="s">
        <v>1370</v>
      </c>
    </row>
    <row r="100" spans="1:50" x14ac:dyDescent="0.25">
      <c r="A100" t="s">
        <v>464</v>
      </c>
      <c r="B100" s="1">
        <v>45989</v>
      </c>
      <c r="C100">
        <v>2</v>
      </c>
      <c r="D100">
        <v>1</v>
      </c>
      <c r="E100" t="s">
        <v>45</v>
      </c>
      <c r="F100" t="s">
        <v>46</v>
      </c>
      <c r="G100">
        <v>31266505</v>
      </c>
      <c r="H100" t="s">
        <v>47</v>
      </c>
      <c r="I100" t="s">
        <v>465</v>
      </c>
      <c r="J100">
        <v>1057825</v>
      </c>
      <c r="K100">
        <v>2</v>
      </c>
      <c r="L100">
        <v>1</v>
      </c>
      <c r="M100" t="s">
        <v>466</v>
      </c>
      <c r="N100" t="s">
        <v>50</v>
      </c>
      <c r="O100">
        <v>700</v>
      </c>
      <c r="Q100">
        <v>4</v>
      </c>
      <c r="R100">
        <v>11909</v>
      </c>
      <c r="S100">
        <v>47636</v>
      </c>
      <c r="T100">
        <v>0</v>
      </c>
      <c r="U100">
        <v>0</v>
      </c>
      <c r="V100">
        <v>0</v>
      </c>
      <c r="W100">
        <v>47636</v>
      </c>
      <c r="X100" s="1">
        <v>45989</v>
      </c>
      <c r="Y100" t="s">
        <v>52</v>
      </c>
      <c r="Z100" s="1">
        <v>45989</v>
      </c>
      <c r="AA100" t="s">
        <v>264</v>
      </c>
      <c r="AB100" t="s">
        <v>265</v>
      </c>
      <c r="AC100" t="s">
        <v>266</v>
      </c>
      <c r="AD100" t="s">
        <v>55</v>
      </c>
      <c r="AE100" t="s">
        <v>56</v>
      </c>
      <c r="AF100" t="s">
        <v>120</v>
      </c>
      <c r="AG100">
        <v>11057</v>
      </c>
      <c r="AH100">
        <v>42365</v>
      </c>
      <c r="AI100" t="s">
        <v>467</v>
      </c>
      <c r="AJ100" t="s">
        <v>268</v>
      </c>
      <c r="AK100" t="s">
        <v>468</v>
      </c>
      <c r="AL100" t="s">
        <v>469</v>
      </c>
      <c r="AM100">
        <v>267562</v>
      </c>
      <c r="AN100" t="s">
        <v>470</v>
      </c>
      <c r="AO100">
        <v>1062274827</v>
      </c>
      <c r="AP100" t="s">
        <v>272</v>
      </c>
      <c r="AQ100" t="s">
        <v>1025</v>
      </c>
      <c r="AR100" s="1">
        <v>45990</v>
      </c>
      <c r="AT100">
        <f>VLOOKUP(I100,[1]Hoja1!$A$1:$I$1139,5,FALSE)</f>
        <v>11909</v>
      </c>
      <c r="AU100">
        <f t="shared" si="1"/>
        <v>0</v>
      </c>
      <c r="AV100" t="s">
        <v>1370</v>
      </c>
    </row>
    <row r="101" spans="1:50" x14ac:dyDescent="0.25">
      <c r="A101" t="s">
        <v>464</v>
      </c>
      <c r="B101" s="1">
        <v>45989</v>
      </c>
      <c r="C101">
        <v>2</v>
      </c>
      <c r="D101">
        <v>1</v>
      </c>
      <c r="E101" t="s">
        <v>45</v>
      </c>
      <c r="F101" t="s">
        <v>46</v>
      </c>
      <c r="G101">
        <v>31266505</v>
      </c>
      <c r="H101" t="s">
        <v>47</v>
      </c>
      <c r="I101" t="s">
        <v>471</v>
      </c>
      <c r="J101">
        <v>1057825</v>
      </c>
      <c r="K101">
        <v>2</v>
      </c>
      <c r="L101">
        <v>1</v>
      </c>
      <c r="M101" t="s">
        <v>472</v>
      </c>
      <c r="N101" t="s">
        <v>50</v>
      </c>
      <c r="O101" t="s">
        <v>473</v>
      </c>
      <c r="Q101">
        <v>30</v>
      </c>
      <c r="R101">
        <v>198</v>
      </c>
      <c r="S101">
        <v>5940</v>
      </c>
      <c r="T101">
        <v>0</v>
      </c>
      <c r="U101">
        <v>0</v>
      </c>
      <c r="V101">
        <v>0</v>
      </c>
      <c r="W101">
        <v>5940</v>
      </c>
      <c r="X101" s="1">
        <v>45989</v>
      </c>
      <c r="Y101" t="s">
        <v>52</v>
      </c>
      <c r="Z101" s="1">
        <v>45989</v>
      </c>
      <c r="AA101" t="s">
        <v>264</v>
      </c>
      <c r="AB101" t="s">
        <v>265</v>
      </c>
      <c r="AC101" t="s">
        <v>266</v>
      </c>
      <c r="AD101" t="s">
        <v>55</v>
      </c>
      <c r="AE101" t="s">
        <v>56</v>
      </c>
      <c r="AF101" t="s">
        <v>120</v>
      </c>
      <c r="AG101">
        <v>11057</v>
      </c>
      <c r="AH101">
        <v>42365</v>
      </c>
      <c r="AI101" t="s">
        <v>467</v>
      </c>
      <c r="AJ101" t="s">
        <v>268</v>
      </c>
      <c r="AK101" t="s">
        <v>468</v>
      </c>
      <c r="AL101" t="s">
        <v>469</v>
      </c>
      <c r="AM101">
        <v>299511</v>
      </c>
      <c r="AN101" t="s">
        <v>474</v>
      </c>
      <c r="AO101">
        <v>1062274827</v>
      </c>
      <c r="AP101" t="s">
        <v>272</v>
      </c>
      <c r="AQ101" t="s">
        <v>1025</v>
      </c>
      <c r="AR101" s="1">
        <v>45990</v>
      </c>
      <c r="AT101" t="e">
        <f>VLOOKUP(I101,[1]Hoja1!$A$1:$I$1139,5,FALSE)</f>
        <v>#N/A</v>
      </c>
      <c r="AU101" t="e">
        <f t="shared" si="1"/>
        <v>#N/A</v>
      </c>
      <c r="AV101" t="s">
        <v>1370</v>
      </c>
    </row>
    <row r="102" spans="1:50" x14ac:dyDescent="0.25">
      <c r="A102" t="s">
        <v>464</v>
      </c>
      <c r="B102" s="1">
        <v>45989</v>
      </c>
      <c r="C102">
        <v>2</v>
      </c>
      <c r="D102">
        <v>1</v>
      </c>
      <c r="E102" t="s">
        <v>45</v>
      </c>
      <c r="F102" t="s">
        <v>46</v>
      </c>
      <c r="G102">
        <v>31266505</v>
      </c>
      <c r="H102" t="s">
        <v>47</v>
      </c>
      <c r="I102" t="s">
        <v>475</v>
      </c>
      <c r="J102">
        <v>1057825</v>
      </c>
      <c r="K102">
        <v>2</v>
      </c>
      <c r="L102">
        <v>1</v>
      </c>
      <c r="M102" t="s">
        <v>476</v>
      </c>
      <c r="N102" t="s">
        <v>50</v>
      </c>
      <c r="O102" t="s">
        <v>477</v>
      </c>
      <c r="Q102">
        <v>28</v>
      </c>
      <c r="R102">
        <v>1596</v>
      </c>
      <c r="S102">
        <v>44688</v>
      </c>
      <c r="T102">
        <v>0</v>
      </c>
      <c r="U102">
        <v>0</v>
      </c>
      <c r="V102">
        <v>0</v>
      </c>
      <c r="W102">
        <v>44688</v>
      </c>
      <c r="X102" s="1">
        <v>45989</v>
      </c>
      <c r="Y102" t="s">
        <v>52</v>
      </c>
      <c r="Z102" s="1">
        <v>45989</v>
      </c>
      <c r="AA102" t="s">
        <v>264</v>
      </c>
      <c r="AB102" t="s">
        <v>265</v>
      </c>
      <c r="AC102" t="s">
        <v>266</v>
      </c>
      <c r="AD102" t="s">
        <v>55</v>
      </c>
      <c r="AE102" t="s">
        <v>56</v>
      </c>
      <c r="AF102" t="s">
        <v>120</v>
      </c>
      <c r="AG102">
        <v>11057</v>
      </c>
      <c r="AH102">
        <v>42365</v>
      </c>
      <c r="AI102" t="s">
        <v>467</v>
      </c>
      <c r="AJ102" t="s">
        <v>268</v>
      </c>
      <c r="AK102" t="s">
        <v>468</v>
      </c>
      <c r="AL102" t="s">
        <v>469</v>
      </c>
      <c r="AM102">
        <v>89534</v>
      </c>
      <c r="AN102" t="s">
        <v>478</v>
      </c>
      <c r="AO102">
        <v>1062274827</v>
      </c>
      <c r="AP102" t="s">
        <v>272</v>
      </c>
      <c r="AQ102" t="s">
        <v>1025</v>
      </c>
      <c r="AR102" s="1">
        <v>45990</v>
      </c>
      <c r="AT102">
        <f>VLOOKUP(I102,[1]Hoja1!$A$1:$I$1139,5,FALSE)</f>
        <v>1596</v>
      </c>
      <c r="AU102">
        <f t="shared" si="1"/>
        <v>0</v>
      </c>
      <c r="AV102" t="s">
        <v>1370</v>
      </c>
    </row>
    <row r="103" spans="1:50" x14ac:dyDescent="0.25">
      <c r="A103" t="s">
        <v>464</v>
      </c>
      <c r="B103" s="1">
        <v>45989</v>
      </c>
      <c r="C103">
        <v>2</v>
      </c>
      <c r="D103">
        <v>1</v>
      </c>
      <c r="E103" t="s">
        <v>45</v>
      </c>
      <c r="F103" t="s">
        <v>46</v>
      </c>
      <c r="G103">
        <v>31266505</v>
      </c>
      <c r="H103" t="s">
        <v>47</v>
      </c>
      <c r="I103" t="s">
        <v>69</v>
      </c>
      <c r="J103">
        <v>1057825</v>
      </c>
      <c r="K103">
        <v>1</v>
      </c>
      <c r="L103">
        <v>1</v>
      </c>
      <c r="M103" t="s">
        <v>70</v>
      </c>
      <c r="N103" t="s">
        <v>50</v>
      </c>
      <c r="O103" t="s">
        <v>71</v>
      </c>
      <c r="Q103">
        <v>30</v>
      </c>
      <c r="R103">
        <v>1817</v>
      </c>
      <c r="S103">
        <v>54510</v>
      </c>
      <c r="T103">
        <v>0</v>
      </c>
      <c r="U103">
        <v>0</v>
      </c>
      <c r="V103">
        <v>0</v>
      </c>
      <c r="W103">
        <v>54510</v>
      </c>
      <c r="X103" s="1">
        <v>45989</v>
      </c>
      <c r="Y103" t="s">
        <v>52</v>
      </c>
      <c r="Z103" s="1">
        <v>45989</v>
      </c>
      <c r="AA103" t="s">
        <v>264</v>
      </c>
      <c r="AB103" t="s">
        <v>265</v>
      </c>
      <c r="AC103" t="s">
        <v>266</v>
      </c>
      <c r="AD103" t="s">
        <v>55</v>
      </c>
      <c r="AE103" t="s">
        <v>56</v>
      </c>
      <c r="AF103" t="s">
        <v>120</v>
      </c>
      <c r="AG103">
        <v>11057</v>
      </c>
      <c r="AH103">
        <v>42365</v>
      </c>
      <c r="AI103" t="s">
        <v>467</v>
      </c>
      <c r="AJ103" t="s">
        <v>268</v>
      </c>
      <c r="AK103" t="s">
        <v>468</v>
      </c>
      <c r="AL103" t="s">
        <v>469</v>
      </c>
      <c r="AM103">
        <v>283798</v>
      </c>
      <c r="AN103" t="s">
        <v>479</v>
      </c>
      <c r="AO103">
        <v>1062274827</v>
      </c>
      <c r="AP103" t="s">
        <v>272</v>
      </c>
      <c r="AQ103" t="s">
        <v>1025</v>
      </c>
      <c r="AR103" s="1">
        <v>45990</v>
      </c>
      <c r="AT103" t="e">
        <f>VLOOKUP(I103,[1]Hoja1!$A$1:$I$1139,5,FALSE)</f>
        <v>#N/A</v>
      </c>
      <c r="AU103" t="e">
        <f t="shared" si="1"/>
        <v>#N/A</v>
      </c>
      <c r="AV103" t="s">
        <v>1370</v>
      </c>
    </row>
    <row r="104" spans="1:50" x14ac:dyDescent="0.25">
      <c r="A104" t="s">
        <v>464</v>
      </c>
      <c r="B104" s="1">
        <v>45989</v>
      </c>
      <c r="C104">
        <v>2</v>
      </c>
      <c r="D104">
        <v>1</v>
      </c>
      <c r="E104" t="s">
        <v>45</v>
      </c>
      <c r="F104" t="s">
        <v>46</v>
      </c>
      <c r="G104">
        <v>31266505</v>
      </c>
      <c r="H104" t="s">
        <v>47</v>
      </c>
      <c r="I104" t="s">
        <v>141</v>
      </c>
      <c r="J104">
        <v>1057825</v>
      </c>
      <c r="K104">
        <v>2</v>
      </c>
      <c r="L104">
        <v>1</v>
      </c>
      <c r="M104" t="s">
        <v>142</v>
      </c>
      <c r="N104" t="s">
        <v>130</v>
      </c>
      <c r="O104" t="s">
        <v>143</v>
      </c>
      <c r="Q104">
        <v>28</v>
      </c>
      <c r="R104">
        <v>6544</v>
      </c>
      <c r="S104">
        <v>183232</v>
      </c>
      <c r="T104">
        <v>0</v>
      </c>
      <c r="U104">
        <v>0</v>
      </c>
      <c r="V104">
        <v>0</v>
      </c>
      <c r="W104">
        <v>183232</v>
      </c>
      <c r="X104" s="1">
        <v>45989</v>
      </c>
      <c r="Y104" t="s">
        <v>52</v>
      </c>
      <c r="Z104" s="1">
        <v>45989</v>
      </c>
      <c r="AA104" t="s">
        <v>264</v>
      </c>
      <c r="AB104" t="s">
        <v>265</v>
      </c>
      <c r="AC104" t="s">
        <v>266</v>
      </c>
      <c r="AD104" t="s">
        <v>55</v>
      </c>
      <c r="AE104" t="s">
        <v>56</v>
      </c>
      <c r="AF104" t="s">
        <v>120</v>
      </c>
      <c r="AG104">
        <v>11057</v>
      </c>
      <c r="AH104">
        <v>42365</v>
      </c>
      <c r="AI104" t="s">
        <v>467</v>
      </c>
      <c r="AJ104" t="s">
        <v>268</v>
      </c>
      <c r="AK104" t="s">
        <v>468</v>
      </c>
      <c r="AL104" t="s">
        <v>469</v>
      </c>
      <c r="AM104">
        <v>296609</v>
      </c>
      <c r="AN104" t="s">
        <v>144</v>
      </c>
      <c r="AO104">
        <v>1062274827</v>
      </c>
      <c r="AP104" t="s">
        <v>272</v>
      </c>
      <c r="AQ104" t="s">
        <v>1025</v>
      </c>
      <c r="AR104" s="1">
        <v>45990</v>
      </c>
      <c r="AT104" t="e">
        <f>VLOOKUP(I104,[1]Hoja1!$A$1:$I$1139,5,FALSE)</f>
        <v>#N/A</v>
      </c>
      <c r="AU104" t="e">
        <f t="shared" si="1"/>
        <v>#N/A</v>
      </c>
      <c r="AV104" t="s">
        <v>1370</v>
      </c>
    </row>
    <row r="105" spans="1:50" x14ac:dyDescent="0.25">
      <c r="A105" t="s">
        <v>480</v>
      </c>
      <c r="B105" s="1">
        <v>45989</v>
      </c>
      <c r="C105">
        <v>2</v>
      </c>
      <c r="D105">
        <v>1</v>
      </c>
      <c r="E105" t="s">
        <v>45</v>
      </c>
      <c r="F105" t="s">
        <v>46</v>
      </c>
      <c r="G105">
        <v>38443080</v>
      </c>
      <c r="H105" t="s">
        <v>47</v>
      </c>
      <c r="I105" t="s">
        <v>481</v>
      </c>
      <c r="J105">
        <v>1075025</v>
      </c>
      <c r="K105">
        <v>2</v>
      </c>
      <c r="L105">
        <v>1</v>
      </c>
      <c r="M105" t="s">
        <v>482</v>
      </c>
      <c r="N105" t="s">
        <v>50</v>
      </c>
      <c r="O105" t="s">
        <v>483</v>
      </c>
      <c r="Q105">
        <v>30</v>
      </c>
      <c r="R105">
        <v>1014</v>
      </c>
      <c r="S105">
        <v>30420</v>
      </c>
      <c r="T105">
        <v>0</v>
      </c>
      <c r="U105">
        <v>0</v>
      </c>
      <c r="V105">
        <v>0</v>
      </c>
      <c r="W105">
        <v>30420</v>
      </c>
      <c r="X105" s="1">
        <v>45989</v>
      </c>
      <c r="Y105" t="s">
        <v>52</v>
      </c>
      <c r="Z105" s="1">
        <v>45989</v>
      </c>
      <c r="AA105" t="s">
        <v>117</v>
      </c>
      <c r="AB105">
        <v>1151959367</v>
      </c>
      <c r="AC105" t="s">
        <v>214</v>
      </c>
      <c r="AD105" t="s">
        <v>119</v>
      </c>
      <c r="AE105" t="s">
        <v>56</v>
      </c>
      <c r="AF105" t="s">
        <v>120</v>
      </c>
      <c r="AG105">
        <v>11057</v>
      </c>
      <c r="AH105">
        <v>42368</v>
      </c>
      <c r="AI105" t="s">
        <v>484</v>
      </c>
      <c r="AJ105" t="s">
        <v>122</v>
      </c>
      <c r="AK105" t="s">
        <v>485</v>
      </c>
      <c r="AL105" t="s">
        <v>486</v>
      </c>
      <c r="AM105">
        <v>281911</v>
      </c>
      <c r="AN105" t="s">
        <v>487</v>
      </c>
      <c r="AO105">
        <v>1006181588</v>
      </c>
      <c r="AP105" t="s">
        <v>177</v>
      </c>
      <c r="AQ105" t="s">
        <v>1026</v>
      </c>
      <c r="AR105" s="1">
        <v>45990</v>
      </c>
      <c r="AT105" t="e">
        <f>VLOOKUP(I105,[1]Hoja1!$A$1:$I$1139,5,FALSE)</f>
        <v>#N/A</v>
      </c>
      <c r="AU105" t="e">
        <f t="shared" si="1"/>
        <v>#N/A</v>
      </c>
      <c r="AV105" t="s">
        <v>1384</v>
      </c>
      <c r="AW105" t="s">
        <v>1385</v>
      </c>
      <c r="AX105">
        <v>889</v>
      </c>
    </row>
    <row r="106" spans="1:50" x14ac:dyDescent="0.25">
      <c r="A106" t="s">
        <v>480</v>
      </c>
      <c r="B106" s="1">
        <v>45989</v>
      </c>
      <c r="C106">
        <v>2</v>
      </c>
      <c r="D106">
        <v>1</v>
      </c>
      <c r="E106" t="s">
        <v>45</v>
      </c>
      <c r="F106" t="s">
        <v>46</v>
      </c>
      <c r="G106">
        <v>38443080</v>
      </c>
      <c r="H106" t="s">
        <v>47</v>
      </c>
      <c r="I106" t="s">
        <v>97</v>
      </c>
      <c r="J106">
        <v>1075025</v>
      </c>
      <c r="K106">
        <v>2</v>
      </c>
      <c r="L106">
        <v>1</v>
      </c>
      <c r="M106" t="s">
        <v>98</v>
      </c>
      <c r="N106" t="s">
        <v>50</v>
      </c>
      <c r="O106" t="s">
        <v>99</v>
      </c>
      <c r="Q106">
        <v>30</v>
      </c>
      <c r="R106">
        <v>4430</v>
      </c>
      <c r="S106">
        <v>132900</v>
      </c>
      <c r="T106">
        <v>0</v>
      </c>
      <c r="U106">
        <v>0</v>
      </c>
      <c r="V106">
        <v>0</v>
      </c>
      <c r="W106">
        <v>132900</v>
      </c>
      <c r="X106" s="1">
        <v>45989</v>
      </c>
      <c r="Y106" t="s">
        <v>52</v>
      </c>
      <c r="Z106" s="1">
        <v>45989</v>
      </c>
      <c r="AA106" t="s">
        <v>117</v>
      </c>
      <c r="AB106">
        <v>1151959367</v>
      </c>
      <c r="AC106" t="s">
        <v>214</v>
      </c>
      <c r="AD106" t="s">
        <v>119</v>
      </c>
      <c r="AE106" t="s">
        <v>56</v>
      </c>
      <c r="AF106" t="s">
        <v>120</v>
      </c>
      <c r="AG106">
        <v>11057</v>
      </c>
      <c r="AH106">
        <v>42368</v>
      </c>
      <c r="AI106" t="s">
        <v>484</v>
      </c>
      <c r="AJ106" t="s">
        <v>122</v>
      </c>
      <c r="AK106" t="s">
        <v>485</v>
      </c>
      <c r="AL106" t="s">
        <v>486</v>
      </c>
      <c r="AM106">
        <v>216580</v>
      </c>
      <c r="AN106" t="s">
        <v>100</v>
      </c>
      <c r="AO106">
        <v>1006181588</v>
      </c>
      <c r="AP106" t="s">
        <v>177</v>
      </c>
      <c r="AQ106" t="s">
        <v>1026</v>
      </c>
      <c r="AR106" s="1">
        <v>45990</v>
      </c>
      <c r="AT106">
        <f>VLOOKUP(I106,[1]Hoja1!$A$1:$I$1139,5,FALSE)</f>
        <v>4430</v>
      </c>
      <c r="AU106">
        <f t="shared" si="1"/>
        <v>0</v>
      </c>
      <c r="AV106" t="s">
        <v>1370</v>
      </c>
    </row>
    <row r="107" spans="1:50" x14ac:dyDescent="0.25">
      <c r="A107" t="s">
        <v>480</v>
      </c>
      <c r="B107" s="1">
        <v>45989</v>
      </c>
      <c r="C107">
        <v>2</v>
      </c>
      <c r="D107">
        <v>1</v>
      </c>
      <c r="E107" t="s">
        <v>45</v>
      </c>
      <c r="F107" t="s">
        <v>46</v>
      </c>
      <c r="G107">
        <v>38443080</v>
      </c>
      <c r="H107" t="s">
        <v>47</v>
      </c>
      <c r="I107" t="s">
        <v>380</v>
      </c>
      <c r="J107">
        <v>1075025</v>
      </c>
      <c r="K107">
        <v>1</v>
      </c>
      <c r="L107">
        <v>1</v>
      </c>
      <c r="M107" t="s">
        <v>381</v>
      </c>
      <c r="N107" t="s">
        <v>382</v>
      </c>
      <c r="O107" t="s">
        <v>79</v>
      </c>
      <c r="Q107">
        <v>30</v>
      </c>
      <c r="R107">
        <v>308</v>
      </c>
      <c r="S107">
        <v>9240</v>
      </c>
      <c r="T107">
        <v>0</v>
      </c>
      <c r="U107">
        <v>0</v>
      </c>
      <c r="V107">
        <v>0</v>
      </c>
      <c r="W107">
        <v>9240</v>
      </c>
      <c r="X107" s="1">
        <v>45989</v>
      </c>
      <c r="Y107" t="s">
        <v>52</v>
      </c>
      <c r="Z107" s="1">
        <v>45989</v>
      </c>
      <c r="AA107" t="s">
        <v>117</v>
      </c>
      <c r="AB107">
        <v>1151959367</v>
      </c>
      <c r="AC107" t="s">
        <v>214</v>
      </c>
      <c r="AD107" t="s">
        <v>119</v>
      </c>
      <c r="AE107" t="s">
        <v>56</v>
      </c>
      <c r="AF107" t="s">
        <v>120</v>
      </c>
      <c r="AG107">
        <v>11057</v>
      </c>
      <c r="AH107">
        <v>42368</v>
      </c>
      <c r="AI107" t="s">
        <v>484</v>
      </c>
      <c r="AJ107" t="s">
        <v>122</v>
      </c>
      <c r="AK107" t="s">
        <v>485</v>
      </c>
      <c r="AL107" t="s">
        <v>486</v>
      </c>
      <c r="AM107">
        <v>223652</v>
      </c>
      <c r="AN107" t="s">
        <v>383</v>
      </c>
      <c r="AO107">
        <v>1006181588</v>
      </c>
      <c r="AP107" t="s">
        <v>177</v>
      </c>
      <c r="AQ107" t="s">
        <v>1026</v>
      </c>
      <c r="AR107" s="1">
        <v>45990</v>
      </c>
      <c r="AT107">
        <f>VLOOKUP(I107,[1]Hoja1!$A$1:$I$1139,5,FALSE)</f>
        <v>308</v>
      </c>
      <c r="AU107">
        <f t="shared" si="1"/>
        <v>0</v>
      </c>
      <c r="AV107" t="s">
        <v>1370</v>
      </c>
    </row>
    <row r="108" spans="1:50" x14ac:dyDescent="0.25">
      <c r="A108" t="s">
        <v>480</v>
      </c>
      <c r="B108" s="1">
        <v>45989</v>
      </c>
      <c r="C108">
        <v>2</v>
      </c>
      <c r="D108">
        <v>1</v>
      </c>
      <c r="E108" t="s">
        <v>45</v>
      </c>
      <c r="F108" t="s">
        <v>46</v>
      </c>
      <c r="G108">
        <v>38443080</v>
      </c>
      <c r="H108" t="s">
        <v>47</v>
      </c>
      <c r="I108">
        <v>312831</v>
      </c>
      <c r="J108">
        <v>1075025</v>
      </c>
      <c r="K108">
        <v>3</v>
      </c>
      <c r="L108">
        <v>1</v>
      </c>
      <c r="M108" t="s">
        <v>488</v>
      </c>
      <c r="N108" t="s">
        <v>489</v>
      </c>
      <c r="O108" t="s">
        <v>489</v>
      </c>
      <c r="Q108">
        <v>60</v>
      </c>
      <c r="R108">
        <v>1</v>
      </c>
      <c r="S108">
        <v>60</v>
      </c>
      <c r="T108">
        <v>0</v>
      </c>
      <c r="U108">
        <v>0</v>
      </c>
      <c r="V108">
        <v>0</v>
      </c>
      <c r="W108">
        <v>60</v>
      </c>
      <c r="X108" s="1">
        <v>45989</v>
      </c>
      <c r="Y108" t="s">
        <v>52</v>
      </c>
      <c r="Z108" s="1">
        <v>45989</v>
      </c>
      <c r="AA108" t="s">
        <v>117</v>
      </c>
      <c r="AB108">
        <v>1151959367</v>
      </c>
      <c r="AC108" t="s">
        <v>214</v>
      </c>
      <c r="AD108" t="s">
        <v>119</v>
      </c>
      <c r="AE108" t="s">
        <v>56</v>
      </c>
      <c r="AF108" t="s">
        <v>120</v>
      </c>
      <c r="AG108">
        <v>11057</v>
      </c>
      <c r="AH108">
        <v>42368</v>
      </c>
      <c r="AI108" t="s">
        <v>484</v>
      </c>
      <c r="AJ108" t="s">
        <v>122</v>
      </c>
      <c r="AK108" t="s">
        <v>485</v>
      </c>
      <c r="AL108" t="s">
        <v>486</v>
      </c>
      <c r="AM108">
        <v>312831</v>
      </c>
      <c r="AN108" t="s">
        <v>490</v>
      </c>
      <c r="AO108">
        <v>1006181588</v>
      </c>
      <c r="AP108" t="s">
        <v>177</v>
      </c>
      <c r="AQ108" t="s">
        <v>1026</v>
      </c>
      <c r="AR108" s="1">
        <v>45990</v>
      </c>
      <c r="AT108" t="e">
        <f>VLOOKUP(I108,[1]Hoja1!$A$1:$I$1139,5,FALSE)</f>
        <v>#N/A</v>
      </c>
      <c r="AU108" t="e">
        <f t="shared" si="1"/>
        <v>#N/A</v>
      </c>
      <c r="AV108" t="s">
        <v>1370</v>
      </c>
    </row>
    <row r="109" spans="1:50" x14ac:dyDescent="0.25">
      <c r="A109" t="s">
        <v>480</v>
      </c>
      <c r="B109" s="1">
        <v>45989</v>
      </c>
      <c r="C109">
        <v>2</v>
      </c>
      <c r="D109">
        <v>1</v>
      </c>
      <c r="E109" t="s">
        <v>45</v>
      </c>
      <c r="F109" t="s">
        <v>46</v>
      </c>
      <c r="G109">
        <v>38443080</v>
      </c>
      <c r="H109" t="s">
        <v>47</v>
      </c>
      <c r="I109" t="s">
        <v>491</v>
      </c>
      <c r="J109">
        <v>1075025</v>
      </c>
      <c r="K109">
        <v>1</v>
      </c>
      <c r="L109">
        <v>1</v>
      </c>
      <c r="M109" t="s">
        <v>492</v>
      </c>
      <c r="N109" t="s">
        <v>390</v>
      </c>
      <c r="O109" t="s">
        <v>493</v>
      </c>
      <c r="Q109">
        <v>3</v>
      </c>
      <c r="R109">
        <v>38340</v>
      </c>
      <c r="S109">
        <v>115020</v>
      </c>
      <c r="T109">
        <v>0</v>
      </c>
      <c r="U109">
        <v>0</v>
      </c>
      <c r="V109">
        <v>0</v>
      </c>
      <c r="W109">
        <v>115020</v>
      </c>
      <c r="X109" s="1">
        <v>45989</v>
      </c>
      <c r="Y109" t="s">
        <v>52</v>
      </c>
      <c r="Z109" s="1">
        <v>45989</v>
      </c>
      <c r="AA109" t="s">
        <v>117</v>
      </c>
      <c r="AB109">
        <v>1151959367</v>
      </c>
      <c r="AC109" t="s">
        <v>214</v>
      </c>
      <c r="AD109" t="s">
        <v>119</v>
      </c>
      <c r="AE109" t="s">
        <v>56</v>
      </c>
      <c r="AF109" t="s">
        <v>120</v>
      </c>
      <c r="AG109">
        <v>11057</v>
      </c>
      <c r="AH109">
        <v>42368</v>
      </c>
      <c r="AI109" t="s">
        <v>484</v>
      </c>
      <c r="AJ109" t="s">
        <v>122</v>
      </c>
      <c r="AK109" t="s">
        <v>485</v>
      </c>
      <c r="AL109" t="s">
        <v>486</v>
      </c>
      <c r="AM109">
        <v>312862</v>
      </c>
      <c r="AN109" t="s">
        <v>494</v>
      </c>
      <c r="AO109">
        <v>1006181588</v>
      </c>
      <c r="AP109" t="s">
        <v>177</v>
      </c>
      <c r="AQ109" t="s">
        <v>1026</v>
      </c>
      <c r="AR109" s="1">
        <v>45990</v>
      </c>
      <c r="AT109">
        <f>VLOOKUP(I109,[1]Hoja1!$A$1:$I$1139,5,FALSE)</f>
        <v>38340</v>
      </c>
      <c r="AU109">
        <f t="shared" si="1"/>
        <v>0</v>
      </c>
      <c r="AV109" t="s">
        <v>1370</v>
      </c>
    </row>
    <row r="110" spans="1:50" x14ac:dyDescent="0.25">
      <c r="A110" t="s">
        <v>480</v>
      </c>
      <c r="B110" s="1">
        <v>45989</v>
      </c>
      <c r="C110">
        <v>2</v>
      </c>
      <c r="D110">
        <v>1</v>
      </c>
      <c r="E110" t="s">
        <v>45</v>
      </c>
      <c r="F110" t="s">
        <v>46</v>
      </c>
      <c r="G110">
        <v>38443080</v>
      </c>
      <c r="H110" t="s">
        <v>47</v>
      </c>
      <c r="I110">
        <v>241652</v>
      </c>
      <c r="J110">
        <v>1075025</v>
      </c>
      <c r="K110">
        <v>2</v>
      </c>
      <c r="L110">
        <v>1</v>
      </c>
      <c r="M110" t="s">
        <v>495</v>
      </c>
      <c r="N110" t="s">
        <v>50</v>
      </c>
      <c r="O110" t="s">
        <v>496</v>
      </c>
      <c r="Q110">
        <v>100</v>
      </c>
      <c r="R110">
        <v>1200</v>
      </c>
      <c r="S110">
        <v>100840</v>
      </c>
      <c r="T110">
        <v>19</v>
      </c>
      <c r="U110">
        <v>19160</v>
      </c>
      <c r="V110">
        <v>0</v>
      </c>
      <c r="W110">
        <v>120000</v>
      </c>
      <c r="X110" s="1">
        <v>45989</v>
      </c>
      <c r="Y110" t="s">
        <v>52</v>
      </c>
      <c r="Z110" s="1">
        <v>45989</v>
      </c>
      <c r="AA110" t="s">
        <v>117</v>
      </c>
      <c r="AB110">
        <v>1151959367</v>
      </c>
      <c r="AC110" t="s">
        <v>214</v>
      </c>
      <c r="AD110" t="s">
        <v>119</v>
      </c>
      <c r="AE110" t="s">
        <v>56</v>
      </c>
      <c r="AF110" t="s">
        <v>120</v>
      </c>
      <c r="AG110">
        <v>11057</v>
      </c>
      <c r="AH110">
        <v>42368</v>
      </c>
      <c r="AI110" t="s">
        <v>484</v>
      </c>
      <c r="AJ110" t="s">
        <v>122</v>
      </c>
      <c r="AK110" t="s">
        <v>485</v>
      </c>
      <c r="AL110" t="s">
        <v>486</v>
      </c>
      <c r="AM110">
        <v>241652</v>
      </c>
      <c r="AN110" t="s">
        <v>497</v>
      </c>
      <c r="AO110">
        <v>1006181588</v>
      </c>
      <c r="AP110" t="s">
        <v>177</v>
      </c>
      <c r="AQ110" t="s">
        <v>1026</v>
      </c>
      <c r="AR110" s="1">
        <v>45990</v>
      </c>
      <c r="AT110" t="e">
        <f>VLOOKUP(I110,[1]Hoja1!$A$1:$I$1139,5,FALSE)</f>
        <v>#N/A</v>
      </c>
      <c r="AU110" t="e">
        <f t="shared" si="1"/>
        <v>#N/A</v>
      </c>
      <c r="AV110" t="s">
        <v>1370</v>
      </c>
    </row>
    <row r="111" spans="1:50" x14ac:dyDescent="0.25">
      <c r="A111" t="s">
        <v>480</v>
      </c>
      <c r="B111" s="1">
        <v>45989</v>
      </c>
      <c r="C111">
        <v>2</v>
      </c>
      <c r="D111">
        <v>1</v>
      </c>
      <c r="E111" t="s">
        <v>45</v>
      </c>
      <c r="F111" t="s">
        <v>46</v>
      </c>
      <c r="G111">
        <v>38443080</v>
      </c>
      <c r="H111" t="s">
        <v>47</v>
      </c>
      <c r="I111" t="s">
        <v>498</v>
      </c>
      <c r="J111">
        <v>1075025</v>
      </c>
      <c r="K111">
        <v>2</v>
      </c>
      <c r="L111">
        <v>1</v>
      </c>
      <c r="M111" t="s">
        <v>395</v>
      </c>
      <c r="N111" t="s">
        <v>50</v>
      </c>
      <c r="O111" t="s">
        <v>396</v>
      </c>
      <c r="Q111">
        <v>14</v>
      </c>
      <c r="R111">
        <v>7917</v>
      </c>
      <c r="S111">
        <v>110838</v>
      </c>
      <c r="T111">
        <v>0</v>
      </c>
      <c r="U111">
        <v>0</v>
      </c>
      <c r="V111">
        <v>0</v>
      </c>
      <c r="W111">
        <v>110838</v>
      </c>
      <c r="X111" s="1">
        <v>45989</v>
      </c>
      <c r="Y111" t="s">
        <v>52</v>
      </c>
      <c r="Z111" s="1">
        <v>45989</v>
      </c>
      <c r="AA111" t="s">
        <v>117</v>
      </c>
      <c r="AB111">
        <v>1151959367</v>
      </c>
      <c r="AC111" t="s">
        <v>214</v>
      </c>
      <c r="AD111" t="s">
        <v>119</v>
      </c>
      <c r="AE111" t="s">
        <v>56</v>
      </c>
      <c r="AF111" t="s">
        <v>120</v>
      </c>
      <c r="AG111">
        <v>11057</v>
      </c>
      <c r="AH111">
        <v>42368</v>
      </c>
      <c r="AI111" t="s">
        <v>484</v>
      </c>
      <c r="AJ111" t="s">
        <v>122</v>
      </c>
      <c r="AK111" t="s">
        <v>485</v>
      </c>
      <c r="AL111" t="s">
        <v>486</v>
      </c>
      <c r="AM111">
        <v>288825</v>
      </c>
      <c r="AN111" t="s">
        <v>499</v>
      </c>
      <c r="AO111">
        <v>1006181588</v>
      </c>
      <c r="AP111" t="s">
        <v>177</v>
      </c>
      <c r="AQ111" t="s">
        <v>1026</v>
      </c>
      <c r="AR111" s="1">
        <v>45990</v>
      </c>
      <c r="AT111" t="e">
        <f>VLOOKUP(I111,[1]Hoja1!$A$1:$I$1139,5,FALSE)</f>
        <v>#N/A</v>
      </c>
      <c r="AU111" t="e">
        <f t="shared" si="1"/>
        <v>#N/A</v>
      </c>
      <c r="AV111" t="s">
        <v>1370</v>
      </c>
    </row>
    <row r="112" spans="1:50" x14ac:dyDescent="0.25">
      <c r="A112" t="s">
        <v>480</v>
      </c>
      <c r="B112" s="1">
        <v>45989</v>
      </c>
      <c r="C112">
        <v>2</v>
      </c>
      <c r="D112">
        <v>1</v>
      </c>
      <c r="E112" t="s">
        <v>45</v>
      </c>
      <c r="F112" t="s">
        <v>46</v>
      </c>
      <c r="G112">
        <v>38443080</v>
      </c>
      <c r="H112" t="s">
        <v>47</v>
      </c>
      <c r="I112" t="s">
        <v>233</v>
      </c>
      <c r="J112">
        <v>1075025</v>
      </c>
      <c r="K112">
        <v>0</v>
      </c>
      <c r="L112">
        <v>1</v>
      </c>
      <c r="M112" t="s">
        <v>234</v>
      </c>
      <c r="N112" t="s">
        <v>235</v>
      </c>
      <c r="O112" t="s">
        <v>236</v>
      </c>
      <c r="Q112">
        <v>1</v>
      </c>
      <c r="R112">
        <v>47134</v>
      </c>
      <c r="S112">
        <v>47134</v>
      </c>
      <c r="T112">
        <v>0</v>
      </c>
      <c r="U112">
        <v>0</v>
      </c>
      <c r="V112">
        <v>0</v>
      </c>
      <c r="W112">
        <v>47134</v>
      </c>
      <c r="X112" s="1">
        <v>45989</v>
      </c>
      <c r="Y112" t="s">
        <v>52</v>
      </c>
      <c r="Z112" s="1">
        <v>45989</v>
      </c>
      <c r="AA112" t="s">
        <v>117</v>
      </c>
      <c r="AB112">
        <v>1151959367</v>
      </c>
      <c r="AC112" t="s">
        <v>214</v>
      </c>
      <c r="AD112" t="s">
        <v>119</v>
      </c>
      <c r="AE112" t="s">
        <v>56</v>
      </c>
      <c r="AF112" t="s">
        <v>120</v>
      </c>
      <c r="AG112">
        <v>11057</v>
      </c>
      <c r="AH112">
        <v>42368</v>
      </c>
      <c r="AI112" t="s">
        <v>484</v>
      </c>
      <c r="AJ112" t="s">
        <v>122</v>
      </c>
      <c r="AK112" t="s">
        <v>485</v>
      </c>
      <c r="AL112" t="s">
        <v>486</v>
      </c>
      <c r="AM112">
        <v>227</v>
      </c>
      <c r="AN112" t="s">
        <v>237</v>
      </c>
      <c r="AO112">
        <v>1006181588</v>
      </c>
      <c r="AP112" t="s">
        <v>177</v>
      </c>
      <c r="AQ112" t="s">
        <v>1026</v>
      </c>
      <c r="AR112" s="1">
        <v>45990</v>
      </c>
      <c r="AT112">
        <f>VLOOKUP(I112,[1]Hoja1!$A$1:$I$1139,5,FALSE)</f>
        <v>47134</v>
      </c>
      <c r="AU112">
        <f t="shared" si="1"/>
        <v>0</v>
      </c>
      <c r="AV112" t="s">
        <v>1370</v>
      </c>
    </row>
    <row r="113" spans="1:50" x14ac:dyDescent="0.25">
      <c r="A113" t="s">
        <v>480</v>
      </c>
      <c r="B113" s="1">
        <v>45989</v>
      </c>
      <c r="C113">
        <v>2</v>
      </c>
      <c r="D113">
        <v>1</v>
      </c>
      <c r="E113" t="s">
        <v>45</v>
      </c>
      <c r="F113" t="s">
        <v>46</v>
      </c>
      <c r="G113">
        <v>38443080</v>
      </c>
      <c r="H113" t="s">
        <v>47</v>
      </c>
      <c r="I113">
        <v>312826</v>
      </c>
      <c r="J113">
        <v>1075025</v>
      </c>
      <c r="K113">
        <v>3</v>
      </c>
      <c r="L113">
        <v>1</v>
      </c>
      <c r="M113" t="s">
        <v>500</v>
      </c>
      <c r="N113" t="s">
        <v>94</v>
      </c>
      <c r="O113" t="s">
        <v>501</v>
      </c>
      <c r="Q113">
        <v>60</v>
      </c>
      <c r="R113">
        <v>469</v>
      </c>
      <c r="S113">
        <v>28140</v>
      </c>
      <c r="T113">
        <v>0</v>
      </c>
      <c r="U113">
        <v>0</v>
      </c>
      <c r="V113">
        <v>0</v>
      </c>
      <c r="W113">
        <v>28140</v>
      </c>
      <c r="X113" s="1">
        <v>45989</v>
      </c>
      <c r="Y113" t="s">
        <v>52</v>
      </c>
      <c r="Z113" s="1">
        <v>45989</v>
      </c>
      <c r="AA113" t="s">
        <v>117</v>
      </c>
      <c r="AB113">
        <v>1151959367</v>
      </c>
      <c r="AC113" t="s">
        <v>214</v>
      </c>
      <c r="AD113" t="s">
        <v>119</v>
      </c>
      <c r="AE113" t="s">
        <v>56</v>
      </c>
      <c r="AF113" t="s">
        <v>120</v>
      </c>
      <c r="AG113">
        <v>11057</v>
      </c>
      <c r="AH113">
        <v>42368</v>
      </c>
      <c r="AI113" t="s">
        <v>484</v>
      </c>
      <c r="AJ113" t="s">
        <v>122</v>
      </c>
      <c r="AK113" t="s">
        <v>485</v>
      </c>
      <c r="AL113" t="s">
        <v>486</v>
      </c>
      <c r="AM113">
        <v>312826</v>
      </c>
      <c r="AN113" t="s">
        <v>502</v>
      </c>
      <c r="AO113">
        <v>1006181588</v>
      </c>
      <c r="AP113" t="s">
        <v>177</v>
      </c>
      <c r="AQ113" t="s">
        <v>1026</v>
      </c>
      <c r="AR113" s="1">
        <v>45990</v>
      </c>
      <c r="AT113" t="e">
        <f>VLOOKUP(I113,[1]Hoja1!$A$1:$I$1139,5,FALSE)</f>
        <v>#N/A</v>
      </c>
      <c r="AU113" t="e">
        <f t="shared" si="1"/>
        <v>#N/A</v>
      </c>
      <c r="AV113" t="s">
        <v>1370</v>
      </c>
    </row>
    <row r="114" spans="1:50" x14ac:dyDescent="0.25">
      <c r="A114" t="s">
        <v>480</v>
      </c>
      <c r="B114" s="1">
        <v>45989</v>
      </c>
      <c r="C114">
        <v>2</v>
      </c>
      <c r="D114">
        <v>1</v>
      </c>
      <c r="E114" t="s">
        <v>45</v>
      </c>
      <c r="F114" t="s">
        <v>46</v>
      </c>
      <c r="G114">
        <v>38443080</v>
      </c>
      <c r="H114" t="s">
        <v>47</v>
      </c>
      <c r="I114" t="s">
        <v>503</v>
      </c>
      <c r="J114">
        <v>1075025</v>
      </c>
      <c r="K114">
        <v>2</v>
      </c>
      <c r="L114">
        <v>1</v>
      </c>
      <c r="M114" t="s">
        <v>504</v>
      </c>
      <c r="N114" t="s">
        <v>291</v>
      </c>
      <c r="O114" t="s">
        <v>505</v>
      </c>
      <c r="Q114">
        <v>1</v>
      </c>
      <c r="R114">
        <v>59337</v>
      </c>
      <c r="S114">
        <v>59337</v>
      </c>
      <c r="T114">
        <v>0</v>
      </c>
      <c r="U114">
        <v>0</v>
      </c>
      <c r="V114">
        <v>0</v>
      </c>
      <c r="W114">
        <v>59337</v>
      </c>
      <c r="X114" s="1">
        <v>45989</v>
      </c>
      <c r="Y114" t="s">
        <v>52</v>
      </c>
      <c r="Z114" s="1">
        <v>45989</v>
      </c>
      <c r="AA114" t="s">
        <v>117</v>
      </c>
      <c r="AB114">
        <v>1151959367</v>
      </c>
      <c r="AC114" t="s">
        <v>214</v>
      </c>
      <c r="AD114" t="s">
        <v>119</v>
      </c>
      <c r="AE114" t="s">
        <v>56</v>
      </c>
      <c r="AF114" t="s">
        <v>120</v>
      </c>
      <c r="AG114">
        <v>11057</v>
      </c>
      <c r="AH114">
        <v>42368</v>
      </c>
      <c r="AI114" t="s">
        <v>484</v>
      </c>
      <c r="AJ114" t="s">
        <v>122</v>
      </c>
      <c r="AK114" t="s">
        <v>485</v>
      </c>
      <c r="AL114" t="s">
        <v>486</v>
      </c>
      <c r="AM114">
        <v>311021</v>
      </c>
      <c r="AN114" t="s">
        <v>506</v>
      </c>
      <c r="AO114">
        <v>1006181588</v>
      </c>
      <c r="AP114" t="s">
        <v>177</v>
      </c>
      <c r="AQ114" t="s">
        <v>1026</v>
      </c>
      <c r="AR114" s="1">
        <v>45990</v>
      </c>
      <c r="AT114">
        <f>VLOOKUP(I114,[1]Hoja1!$A$1:$I$1139,5,FALSE)</f>
        <v>59337</v>
      </c>
      <c r="AU114">
        <f t="shared" si="1"/>
        <v>0</v>
      </c>
      <c r="AV114" t="s">
        <v>1370</v>
      </c>
    </row>
    <row r="115" spans="1:50" x14ac:dyDescent="0.25">
      <c r="A115" t="s">
        <v>480</v>
      </c>
      <c r="B115" s="1">
        <v>45989</v>
      </c>
      <c r="C115">
        <v>2</v>
      </c>
      <c r="D115">
        <v>1</v>
      </c>
      <c r="E115" t="s">
        <v>45</v>
      </c>
      <c r="F115" t="s">
        <v>46</v>
      </c>
      <c r="G115">
        <v>38443080</v>
      </c>
      <c r="H115" t="s">
        <v>47</v>
      </c>
      <c r="I115" t="s">
        <v>352</v>
      </c>
      <c r="J115">
        <v>1075025</v>
      </c>
      <c r="K115">
        <v>1</v>
      </c>
      <c r="L115">
        <v>1</v>
      </c>
      <c r="M115" t="s">
        <v>353</v>
      </c>
      <c r="N115" t="s">
        <v>50</v>
      </c>
      <c r="O115" t="s">
        <v>354</v>
      </c>
      <c r="Q115">
        <v>10</v>
      </c>
      <c r="R115">
        <v>4962</v>
      </c>
      <c r="S115">
        <v>49620</v>
      </c>
      <c r="T115">
        <v>0</v>
      </c>
      <c r="U115">
        <v>0</v>
      </c>
      <c r="V115">
        <v>0</v>
      </c>
      <c r="W115">
        <v>49620</v>
      </c>
      <c r="X115" s="1">
        <v>45989</v>
      </c>
      <c r="Y115" t="s">
        <v>52</v>
      </c>
      <c r="Z115" s="1">
        <v>45989</v>
      </c>
      <c r="AA115" t="s">
        <v>117</v>
      </c>
      <c r="AB115">
        <v>1151959367</v>
      </c>
      <c r="AC115" t="s">
        <v>214</v>
      </c>
      <c r="AD115" t="s">
        <v>119</v>
      </c>
      <c r="AE115" t="s">
        <v>56</v>
      </c>
      <c r="AF115" t="s">
        <v>120</v>
      </c>
      <c r="AG115">
        <v>11057</v>
      </c>
      <c r="AH115">
        <v>42368</v>
      </c>
      <c r="AI115" t="s">
        <v>484</v>
      </c>
      <c r="AJ115" t="s">
        <v>122</v>
      </c>
      <c r="AK115" t="s">
        <v>485</v>
      </c>
      <c r="AL115" t="s">
        <v>486</v>
      </c>
      <c r="AM115">
        <v>155193</v>
      </c>
      <c r="AN115" t="s">
        <v>359</v>
      </c>
      <c r="AO115">
        <v>1006181588</v>
      </c>
      <c r="AP115" t="s">
        <v>177</v>
      </c>
      <c r="AQ115" t="s">
        <v>1026</v>
      </c>
      <c r="AR115" s="1">
        <v>45990</v>
      </c>
      <c r="AT115">
        <f>VLOOKUP(I115,[1]Hoja1!$A$1:$I$1139,5,FALSE)</f>
        <v>4962</v>
      </c>
      <c r="AU115">
        <f t="shared" si="1"/>
        <v>0</v>
      </c>
      <c r="AV115" t="s">
        <v>1370</v>
      </c>
    </row>
    <row r="116" spans="1:50" x14ac:dyDescent="0.25">
      <c r="A116" t="s">
        <v>480</v>
      </c>
      <c r="B116" s="1">
        <v>45989</v>
      </c>
      <c r="C116">
        <v>2</v>
      </c>
      <c r="D116">
        <v>1</v>
      </c>
      <c r="E116" t="s">
        <v>45</v>
      </c>
      <c r="F116" t="s">
        <v>46</v>
      </c>
      <c r="G116">
        <v>38443080</v>
      </c>
      <c r="H116" t="s">
        <v>47</v>
      </c>
      <c r="I116" t="s">
        <v>507</v>
      </c>
      <c r="J116">
        <v>1075025</v>
      </c>
      <c r="K116">
        <v>1</v>
      </c>
      <c r="L116">
        <v>1</v>
      </c>
      <c r="M116" t="s">
        <v>508</v>
      </c>
      <c r="N116" t="s">
        <v>147</v>
      </c>
      <c r="O116" t="s">
        <v>509</v>
      </c>
      <c r="Q116">
        <v>1</v>
      </c>
      <c r="R116">
        <v>83333</v>
      </c>
      <c r="S116">
        <v>83333</v>
      </c>
      <c r="T116">
        <v>0</v>
      </c>
      <c r="U116">
        <v>0</v>
      </c>
      <c r="V116">
        <v>0</v>
      </c>
      <c r="W116">
        <v>83333</v>
      </c>
      <c r="X116" s="1">
        <v>45989</v>
      </c>
      <c r="Y116" t="s">
        <v>52</v>
      </c>
      <c r="Z116" s="1">
        <v>45989</v>
      </c>
      <c r="AA116" t="s">
        <v>117</v>
      </c>
      <c r="AB116">
        <v>1151959367</v>
      </c>
      <c r="AC116" t="s">
        <v>214</v>
      </c>
      <c r="AD116" t="s">
        <v>119</v>
      </c>
      <c r="AE116" t="s">
        <v>56</v>
      </c>
      <c r="AF116" t="s">
        <v>120</v>
      </c>
      <c r="AG116">
        <v>11057</v>
      </c>
      <c r="AH116">
        <v>42368</v>
      </c>
      <c r="AI116" t="s">
        <v>484</v>
      </c>
      <c r="AJ116" t="s">
        <v>122</v>
      </c>
      <c r="AK116" t="s">
        <v>485</v>
      </c>
      <c r="AL116" t="s">
        <v>486</v>
      </c>
      <c r="AM116">
        <v>161911</v>
      </c>
      <c r="AN116" t="s">
        <v>510</v>
      </c>
      <c r="AO116">
        <v>1006181588</v>
      </c>
      <c r="AP116" t="s">
        <v>177</v>
      </c>
      <c r="AQ116" t="s">
        <v>1026</v>
      </c>
      <c r="AR116" s="1">
        <v>45990</v>
      </c>
      <c r="AT116">
        <f>VLOOKUP(I116,[1]Hoja1!$A$1:$I$1139,5,FALSE)</f>
        <v>83333</v>
      </c>
      <c r="AU116">
        <f t="shared" si="1"/>
        <v>0</v>
      </c>
      <c r="AV116" t="s">
        <v>1370</v>
      </c>
    </row>
    <row r="117" spans="1:50" x14ac:dyDescent="0.25">
      <c r="A117" t="s">
        <v>511</v>
      </c>
      <c r="B117" s="1">
        <v>45989</v>
      </c>
      <c r="C117">
        <v>2</v>
      </c>
      <c r="D117">
        <v>1</v>
      </c>
      <c r="E117" t="s">
        <v>45</v>
      </c>
      <c r="F117" t="s">
        <v>46</v>
      </c>
      <c r="G117">
        <v>30270045</v>
      </c>
      <c r="H117" t="s">
        <v>47</v>
      </c>
      <c r="I117" t="s">
        <v>512</v>
      </c>
      <c r="J117">
        <v>5130878</v>
      </c>
      <c r="K117">
        <v>2</v>
      </c>
      <c r="L117">
        <v>1</v>
      </c>
      <c r="M117" t="s">
        <v>513</v>
      </c>
      <c r="N117" t="s">
        <v>147</v>
      </c>
      <c r="O117" t="s">
        <v>509</v>
      </c>
      <c r="Q117">
        <v>1</v>
      </c>
      <c r="R117">
        <v>34513</v>
      </c>
      <c r="S117">
        <v>34513</v>
      </c>
      <c r="T117">
        <v>0</v>
      </c>
      <c r="U117">
        <v>0</v>
      </c>
      <c r="V117">
        <v>0</v>
      </c>
      <c r="W117">
        <v>34513</v>
      </c>
      <c r="X117" s="1">
        <v>45989</v>
      </c>
      <c r="Y117" t="s">
        <v>52</v>
      </c>
      <c r="Z117" s="1">
        <v>45989</v>
      </c>
      <c r="AA117" t="s">
        <v>514</v>
      </c>
      <c r="AB117">
        <v>99999</v>
      </c>
      <c r="AC117" t="s">
        <v>167</v>
      </c>
      <c r="AD117" t="s">
        <v>55</v>
      </c>
      <c r="AE117" t="s">
        <v>56</v>
      </c>
      <c r="AF117" t="s">
        <v>120</v>
      </c>
      <c r="AG117">
        <v>11057</v>
      </c>
      <c r="AH117">
        <v>42369</v>
      </c>
      <c r="AI117" t="s">
        <v>515</v>
      </c>
      <c r="AJ117" t="s">
        <v>122</v>
      </c>
      <c r="AK117" t="s">
        <v>516</v>
      </c>
      <c r="AL117" t="s">
        <v>517</v>
      </c>
      <c r="AM117">
        <v>211652</v>
      </c>
      <c r="AN117" t="s">
        <v>518</v>
      </c>
      <c r="AO117">
        <v>1006181588</v>
      </c>
      <c r="AP117" t="s">
        <v>177</v>
      </c>
      <c r="AQ117" t="s">
        <v>1027</v>
      </c>
      <c r="AR117" s="1">
        <v>45990</v>
      </c>
      <c r="AT117" t="e">
        <f>VLOOKUP(I117,[1]Hoja1!$A$1:$I$1139,5,FALSE)</f>
        <v>#N/A</v>
      </c>
      <c r="AU117" t="e">
        <f t="shared" si="1"/>
        <v>#N/A</v>
      </c>
      <c r="AV117" t="s">
        <v>1384</v>
      </c>
      <c r="AW117" t="s">
        <v>1385</v>
      </c>
      <c r="AX117">
        <v>4930</v>
      </c>
    </row>
    <row r="118" spans="1:50" x14ac:dyDescent="0.25">
      <c r="A118" t="s">
        <v>511</v>
      </c>
      <c r="B118" s="1">
        <v>45989</v>
      </c>
      <c r="C118">
        <v>2</v>
      </c>
      <c r="D118">
        <v>1</v>
      </c>
      <c r="E118" t="s">
        <v>45</v>
      </c>
      <c r="F118" t="s">
        <v>46</v>
      </c>
      <c r="G118">
        <v>30270045</v>
      </c>
      <c r="H118" t="s">
        <v>47</v>
      </c>
      <c r="I118" t="s">
        <v>519</v>
      </c>
      <c r="J118">
        <v>5130878</v>
      </c>
      <c r="K118">
        <v>1</v>
      </c>
      <c r="L118">
        <v>1</v>
      </c>
      <c r="M118" t="s">
        <v>520</v>
      </c>
      <c r="N118" t="s">
        <v>461</v>
      </c>
      <c r="O118" t="s">
        <v>521</v>
      </c>
      <c r="Q118">
        <v>1</v>
      </c>
      <c r="R118">
        <v>85209</v>
      </c>
      <c r="S118">
        <v>85209</v>
      </c>
      <c r="T118">
        <v>0</v>
      </c>
      <c r="U118">
        <v>0</v>
      </c>
      <c r="V118">
        <v>0</v>
      </c>
      <c r="W118">
        <v>85209</v>
      </c>
      <c r="X118" s="1">
        <v>45989</v>
      </c>
      <c r="Y118" t="s">
        <v>52</v>
      </c>
      <c r="Z118" s="1">
        <v>45989</v>
      </c>
      <c r="AA118" t="s">
        <v>514</v>
      </c>
      <c r="AB118">
        <v>99999</v>
      </c>
      <c r="AC118" t="s">
        <v>167</v>
      </c>
      <c r="AD118" t="s">
        <v>55</v>
      </c>
      <c r="AE118" t="s">
        <v>56</v>
      </c>
      <c r="AF118" t="s">
        <v>120</v>
      </c>
      <c r="AG118">
        <v>11057</v>
      </c>
      <c r="AH118">
        <v>42369</v>
      </c>
      <c r="AI118" t="s">
        <v>515</v>
      </c>
      <c r="AJ118" t="s">
        <v>122</v>
      </c>
      <c r="AK118" t="s">
        <v>516</v>
      </c>
      <c r="AL118" t="s">
        <v>517</v>
      </c>
      <c r="AM118">
        <v>177412</v>
      </c>
      <c r="AN118" t="s">
        <v>522</v>
      </c>
      <c r="AO118">
        <v>1006181588</v>
      </c>
      <c r="AP118" t="s">
        <v>177</v>
      </c>
      <c r="AQ118" t="s">
        <v>1027</v>
      </c>
      <c r="AR118" s="1">
        <v>45990</v>
      </c>
      <c r="AT118">
        <f>VLOOKUP(I118,[1]Hoja1!$A$1:$I$1139,5,FALSE)</f>
        <v>85209</v>
      </c>
      <c r="AU118">
        <f t="shared" si="1"/>
        <v>0</v>
      </c>
      <c r="AV118" t="s">
        <v>1370</v>
      </c>
    </row>
    <row r="119" spans="1:50" x14ac:dyDescent="0.25">
      <c r="A119" t="s">
        <v>511</v>
      </c>
      <c r="B119" s="1">
        <v>45989</v>
      </c>
      <c r="C119">
        <v>2</v>
      </c>
      <c r="D119">
        <v>1</v>
      </c>
      <c r="E119" t="s">
        <v>45</v>
      </c>
      <c r="F119" t="s">
        <v>46</v>
      </c>
      <c r="G119">
        <v>30270045</v>
      </c>
      <c r="H119" t="s">
        <v>47</v>
      </c>
      <c r="I119" t="s">
        <v>523</v>
      </c>
      <c r="J119">
        <v>5130878</v>
      </c>
      <c r="K119">
        <v>2</v>
      </c>
      <c r="L119">
        <v>1</v>
      </c>
      <c r="M119" t="s">
        <v>524</v>
      </c>
      <c r="N119" t="s">
        <v>461</v>
      </c>
      <c r="O119" t="s">
        <v>525</v>
      </c>
      <c r="Q119">
        <v>1</v>
      </c>
      <c r="R119">
        <v>51104</v>
      </c>
      <c r="S119">
        <v>51104</v>
      </c>
      <c r="T119">
        <v>0</v>
      </c>
      <c r="U119">
        <v>0</v>
      </c>
      <c r="V119">
        <v>0</v>
      </c>
      <c r="W119">
        <v>51104</v>
      </c>
      <c r="X119" s="1">
        <v>45989</v>
      </c>
      <c r="Y119" t="s">
        <v>52</v>
      </c>
      <c r="Z119" s="1">
        <v>45989</v>
      </c>
      <c r="AA119" t="s">
        <v>514</v>
      </c>
      <c r="AB119">
        <v>99999</v>
      </c>
      <c r="AC119" t="s">
        <v>167</v>
      </c>
      <c r="AD119" t="s">
        <v>55</v>
      </c>
      <c r="AE119" t="s">
        <v>56</v>
      </c>
      <c r="AF119" t="s">
        <v>120</v>
      </c>
      <c r="AG119">
        <v>11057</v>
      </c>
      <c r="AH119">
        <v>42369</v>
      </c>
      <c r="AI119" t="s">
        <v>515</v>
      </c>
      <c r="AJ119" t="s">
        <v>122</v>
      </c>
      <c r="AK119" t="s">
        <v>516</v>
      </c>
      <c r="AL119" t="s">
        <v>517</v>
      </c>
      <c r="AM119">
        <v>263981</v>
      </c>
      <c r="AN119" t="s">
        <v>526</v>
      </c>
      <c r="AO119">
        <v>1006181588</v>
      </c>
      <c r="AP119" t="s">
        <v>177</v>
      </c>
      <c r="AQ119" t="s">
        <v>1027</v>
      </c>
      <c r="AR119" s="1">
        <v>45990</v>
      </c>
      <c r="AT119" t="e">
        <f>VLOOKUP(I119,[1]Hoja1!$A$1:$I$1139,5,FALSE)</f>
        <v>#N/A</v>
      </c>
      <c r="AU119" t="e">
        <f t="shared" si="1"/>
        <v>#N/A</v>
      </c>
      <c r="AV119" t="s">
        <v>1370</v>
      </c>
    </row>
    <row r="120" spans="1:50" x14ac:dyDescent="0.25">
      <c r="A120" t="s">
        <v>511</v>
      </c>
      <c r="B120" s="1">
        <v>45989</v>
      </c>
      <c r="C120">
        <v>2</v>
      </c>
      <c r="D120">
        <v>1</v>
      </c>
      <c r="E120" t="s">
        <v>45</v>
      </c>
      <c r="F120" t="s">
        <v>46</v>
      </c>
      <c r="G120">
        <v>30270045</v>
      </c>
      <c r="H120" t="s">
        <v>47</v>
      </c>
      <c r="I120" t="s">
        <v>126</v>
      </c>
      <c r="J120">
        <v>5130878</v>
      </c>
      <c r="K120">
        <v>1</v>
      </c>
      <c r="L120">
        <v>1</v>
      </c>
      <c r="M120" t="s">
        <v>86</v>
      </c>
      <c r="N120" t="s">
        <v>50</v>
      </c>
      <c r="O120" t="s">
        <v>87</v>
      </c>
      <c r="Q120">
        <v>10</v>
      </c>
      <c r="R120">
        <v>52</v>
      </c>
      <c r="S120">
        <v>520</v>
      </c>
      <c r="T120">
        <v>0</v>
      </c>
      <c r="U120">
        <v>0</v>
      </c>
      <c r="V120">
        <v>0</v>
      </c>
      <c r="W120">
        <v>520</v>
      </c>
      <c r="X120" s="1">
        <v>45989</v>
      </c>
      <c r="Y120" t="s">
        <v>52</v>
      </c>
      <c r="Z120" s="1">
        <v>45989</v>
      </c>
      <c r="AA120" t="s">
        <v>514</v>
      </c>
      <c r="AB120">
        <v>99999</v>
      </c>
      <c r="AC120" t="s">
        <v>167</v>
      </c>
      <c r="AD120" t="s">
        <v>55</v>
      </c>
      <c r="AE120" t="s">
        <v>56</v>
      </c>
      <c r="AF120" t="s">
        <v>120</v>
      </c>
      <c r="AG120">
        <v>11057</v>
      </c>
      <c r="AH120">
        <v>42369</v>
      </c>
      <c r="AI120" t="s">
        <v>515</v>
      </c>
      <c r="AJ120" t="s">
        <v>122</v>
      </c>
      <c r="AK120" t="s">
        <v>516</v>
      </c>
      <c r="AL120" t="s">
        <v>517</v>
      </c>
      <c r="AM120">
        <v>241971</v>
      </c>
      <c r="AN120" t="s">
        <v>127</v>
      </c>
      <c r="AO120">
        <v>1006181588</v>
      </c>
      <c r="AP120" t="s">
        <v>177</v>
      </c>
      <c r="AQ120" t="s">
        <v>1027</v>
      </c>
      <c r="AR120" s="1">
        <v>45990</v>
      </c>
      <c r="AT120" t="e">
        <f>VLOOKUP(I120,[1]Hoja1!$A$1:$I$1139,5,FALSE)</f>
        <v>#N/A</v>
      </c>
      <c r="AU120" t="e">
        <f t="shared" si="1"/>
        <v>#N/A</v>
      </c>
      <c r="AV120" t="s">
        <v>1370</v>
      </c>
    </row>
    <row r="121" spans="1:50" x14ac:dyDescent="0.25">
      <c r="A121" t="s">
        <v>527</v>
      </c>
      <c r="B121" s="1">
        <v>45990</v>
      </c>
      <c r="C121">
        <v>2</v>
      </c>
      <c r="D121">
        <v>1</v>
      </c>
      <c r="E121" t="s">
        <v>45</v>
      </c>
      <c r="F121" t="s">
        <v>528</v>
      </c>
      <c r="G121">
        <v>1232817025</v>
      </c>
      <c r="H121" t="s">
        <v>47</v>
      </c>
      <c r="I121" t="s">
        <v>529</v>
      </c>
      <c r="J121">
        <v>1074525</v>
      </c>
      <c r="K121">
        <v>1</v>
      </c>
      <c r="L121">
        <v>1</v>
      </c>
      <c r="M121" t="s">
        <v>530</v>
      </c>
      <c r="N121" t="s">
        <v>531</v>
      </c>
      <c r="O121" t="s">
        <v>532</v>
      </c>
      <c r="Q121">
        <v>1</v>
      </c>
      <c r="R121">
        <v>29469</v>
      </c>
      <c r="S121">
        <v>29469</v>
      </c>
      <c r="T121">
        <v>0</v>
      </c>
      <c r="U121">
        <v>0</v>
      </c>
      <c r="V121">
        <v>0</v>
      </c>
      <c r="W121">
        <v>29469</v>
      </c>
      <c r="X121" s="1">
        <v>45990</v>
      </c>
      <c r="Y121" t="s">
        <v>52</v>
      </c>
      <c r="Z121" s="1">
        <v>45990</v>
      </c>
      <c r="AA121" t="s">
        <v>533</v>
      </c>
      <c r="AB121">
        <v>91256338</v>
      </c>
      <c r="AC121" t="s">
        <v>173</v>
      </c>
      <c r="AD121" t="s">
        <v>55</v>
      </c>
      <c r="AE121" t="s">
        <v>56</v>
      </c>
      <c r="AF121" t="s">
        <v>120</v>
      </c>
      <c r="AG121">
        <v>11057</v>
      </c>
      <c r="AH121">
        <v>42371</v>
      </c>
      <c r="AI121" t="s">
        <v>534</v>
      </c>
      <c r="AJ121" t="s">
        <v>122</v>
      </c>
      <c r="AK121" t="s">
        <v>535</v>
      </c>
      <c r="AL121" t="s">
        <v>536</v>
      </c>
      <c r="AM121">
        <v>264234</v>
      </c>
      <c r="AN121" t="s">
        <v>537</v>
      </c>
      <c r="AO121">
        <v>31308162</v>
      </c>
      <c r="AP121" t="s">
        <v>219</v>
      </c>
      <c r="AQ121" t="s">
        <v>1028</v>
      </c>
      <c r="AR121" s="1">
        <v>45991</v>
      </c>
      <c r="AT121">
        <f>VLOOKUP(I121,[1]Hoja1!$A$1:$I$1139,5,FALSE)</f>
        <v>29469</v>
      </c>
      <c r="AU121">
        <f t="shared" si="1"/>
        <v>0</v>
      </c>
      <c r="AV121" t="s">
        <v>1370</v>
      </c>
    </row>
    <row r="122" spans="1:50" x14ac:dyDescent="0.25">
      <c r="A122" t="s">
        <v>527</v>
      </c>
      <c r="B122" s="1">
        <v>45990</v>
      </c>
      <c r="C122">
        <v>2</v>
      </c>
      <c r="D122">
        <v>1</v>
      </c>
      <c r="E122" t="s">
        <v>45</v>
      </c>
      <c r="F122" t="s">
        <v>528</v>
      </c>
      <c r="G122">
        <v>1232817025</v>
      </c>
      <c r="H122" t="s">
        <v>47</v>
      </c>
      <c r="I122" t="s">
        <v>538</v>
      </c>
      <c r="J122">
        <v>1074525</v>
      </c>
      <c r="K122">
        <v>2</v>
      </c>
      <c r="L122">
        <v>1</v>
      </c>
      <c r="M122" t="s">
        <v>539</v>
      </c>
      <c r="N122" t="s">
        <v>291</v>
      </c>
      <c r="O122" t="s">
        <v>540</v>
      </c>
      <c r="Q122">
        <v>1</v>
      </c>
      <c r="R122">
        <v>106258</v>
      </c>
      <c r="S122">
        <v>106258</v>
      </c>
      <c r="T122">
        <v>0</v>
      </c>
      <c r="U122">
        <v>0</v>
      </c>
      <c r="V122">
        <v>0</v>
      </c>
      <c r="W122">
        <v>106258</v>
      </c>
      <c r="X122" s="1">
        <v>45990</v>
      </c>
      <c r="Y122" t="s">
        <v>52</v>
      </c>
      <c r="Z122" s="1">
        <v>45990</v>
      </c>
      <c r="AA122" t="s">
        <v>533</v>
      </c>
      <c r="AB122">
        <v>91256338</v>
      </c>
      <c r="AC122" t="s">
        <v>173</v>
      </c>
      <c r="AD122" t="s">
        <v>55</v>
      </c>
      <c r="AE122" t="s">
        <v>56</v>
      </c>
      <c r="AF122" t="s">
        <v>120</v>
      </c>
      <c r="AG122">
        <v>11057</v>
      </c>
      <c r="AH122">
        <v>42371</v>
      </c>
      <c r="AI122" t="s">
        <v>534</v>
      </c>
      <c r="AJ122" t="s">
        <v>122</v>
      </c>
      <c r="AK122" t="s">
        <v>535</v>
      </c>
      <c r="AL122" t="s">
        <v>536</v>
      </c>
      <c r="AM122">
        <v>185787</v>
      </c>
      <c r="AN122" t="s">
        <v>541</v>
      </c>
      <c r="AO122">
        <v>31308162</v>
      </c>
      <c r="AP122" t="s">
        <v>219</v>
      </c>
      <c r="AQ122" t="s">
        <v>1028</v>
      </c>
      <c r="AR122" s="1">
        <v>45991</v>
      </c>
      <c r="AT122">
        <f>VLOOKUP(I122,[1]Hoja1!$A$1:$I$1139,5,FALSE)</f>
        <v>106258</v>
      </c>
      <c r="AU122">
        <f t="shared" si="1"/>
        <v>0</v>
      </c>
      <c r="AV122" t="s">
        <v>1370</v>
      </c>
    </row>
    <row r="123" spans="1:50" x14ac:dyDescent="0.25">
      <c r="A123" t="s">
        <v>527</v>
      </c>
      <c r="B123" s="1">
        <v>45990</v>
      </c>
      <c r="C123">
        <v>2</v>
      </c>
      <c r="D123">
        <v>1</v>
      </c>
      <c r="E123" t="s">
        <v>45</v>
      </c>
      <c r="F123" t="s">
        <v>528</v>
      </c>
      <c r="G123">
        <v>1232817025</v>
      </c>
      <c r="H123" t="s">
        <v>47</v>
      </c>
      <c r="I123" t="s">
        <v>542</v>
      </c>
      <c r="J123">
        <v>1074525</v>
      </c>
      <c r="K123">
        <v>2</v>
      </c>
      <c r="L123">
        <v>1</v>
      </c>
      <c r="M123" t="s">
        <v>543</v>
      </c>
      <c r="N123" t="s">
        <v>544</v>
      </c>
      <c r="O123" t="s">
        <v>545</v>
      </c>
      <c r="Q123">
        <v>1</v>
      </c>
      <c r="R123">
        <v>45570</v>
      </c>
      <c r="S123">
        <v>45570</v>
      </c>
      <c r="T123">
        <v>0</v>
      </c>
      <c r="U123">
        <v>0</v>
      </c>
      <c r="V123">
        <v>0</v>
      </c>
      <c r="W123">
        <v>45570</v>
      </c>
      <c r="X123" s="1">
        <v>45990</v>
      </c>
      <c r="Y123" t="s">
        <v>52</v>
      </c>
      <c r="Z123" s="1">
        <v>45990</v>
      </c>
      <c r="AA123" t="s">
        <v>533</v>
      </c>
      <c r="AB123">
        <v>91256338</v>
      </c>
      <c r="AC123" t="s">
        <v>173</v>
      </c>
      <c r="AD123" t="s">
        <v>55</v>
      </c>
      <c r="AE123" t="s">
        <v>56</v>
      </c>
      <c r="AF123" t="s">
        <v>120</v>
      </c>
      <c r="AG123">
        <v>11057</v>
      </c>
      <c r="AH123">
        <v>42371</v>
      </c>
      <c r="AI123" t="s">
        <v>534</v>
      </c>
      <c r="AJ123" t="s">
        <v>122</v>
      </c>
      <c r="AK123" t="s">
        <v>535</v>
      </c>
      <c r="AL123" t="s">
        <v>536</v>
      </c>
      <c r="AM123">
        <v>254943</v>
      </c>
      <c r="AN123" t="s">
        <v>546</v>
      </c>
      <c r="AO123">
        <v>31308162</v>
      </c>
      <c r="AP123" t="s">
        <v>219</v>
      </c>
      <c r="AQ123" t="s">
        <v>1028</v>
      </c>
      <c r="AR123" s="1">
        <v>45991</v>
      </c>
      <c r="AT123">
        <f>VLOOKUP(I123,[1]Hoja1!$A$1:$I$1139,5,FALSE)</f>
        <v>45570</v>
      </c>
      <c r="AU123">
        <f t="shared" si="1"/>
        <v>0</v>
      </c>
      <c r="AV123" t="s">
        <v>1370</v>
      </c>
    </row>
    <row r="124" spans="1:50" x14ac:dyDescent="0.25">
      <c r="A124" t="s">
        <v>547</v>
      </c>
      <c r="B124" s="1">
        <v>45990</v>
      </c>
      <c r="C124">
        <v>2</v>
      </c>
      <c r="D124">
        <v>1</v>
      </c>
      <c r="E124" t="s">
        <v>45</v>
      </c>
      <c r="F124" t="s">
        <v>46</v>
      </c>
      <c r="G124">
        <v>1193259712</v>
      </c>
      <c r="H124" t="s">
        <v>47</v>
      </c>
      <c r="I124" t="s">
        <v>548</v>
      </c>
      <c r="J124">
        <v>1074225</v>
      </c>
      <c r="K124">
        <v>2</v>
      </c>
      <c r="L124">
        <v>1</v>
      </c>
      <c r="M124" t="s">
        <v>549</v>
      </c>
      <c r="N124" t="s">
        <v>50</v>
      </c>
      <c r="O124" t="s">
        <v>550</v>
      </c>
      <c r="Q124">
        <v>2</v>
      </c>
      <c r="R124">
        <v>128403</v>
      </c>
      <c r="S124">
        <v>256806</v>
      </c>
      <c r="T124">
        <v>0</v>
      </c>
      <c r="U124">
        <v>0</v>
      </c>
      <c r="V124">
        <v>0</v>
      </c>
      <c r="W124">
        <v>256806</v>
      </c>
      <c r="X124" s="1">
        <v>45990</v>
      </c>
      <c r="Y124" t="s">
        <v>52</v>
      </c>
      <c r="Z124" s="1">
        <v>45990</v>
      </c>
      <c r="AA124" t="s">
        <v>551</v>
      </c>
      <c r="AB124">
        <v>91256338</v>
      </c>
      <c r="AC124" t="s">
        <v>173</v>
      </c>
      <c r="AD124" t="s">
        <v>55</v>
      </c>
      <c r="AE124" t="s">
        <v>56</v>
      </c>
      <c r="AF124" t="s">
        <v>120</v>
      </c>
      <c r="AG124">
        <v>11057</v>
      </c>
      <c r="AH124">
        <v>42372</v>
      </c>
      <c r="AI124" t="s">
        <v>552</v>
      </c>
      <c r="AJ124" t="s">
        <v>122</v>
      </c>
      <c r="AK124" t="s">
        <v>553</v>
      </c>
      <c r="AL124" t="s">
        <v>554</v>
      </c>
      <c r="AM124">
        <v>303461</v>
      </c>
      <c r="AN124" t="s">
        <v>555</v>
      </c>
      <c r="AO124">
        <v>31308162</v>
      </c>
      <c r="AP124" t="s">
        <v>219</v>
      </c>
      <c r="AQ124" t="s">
        <v>1029</v>
      </c>
      <c r="AR124" s="1">
        <v>45991</v>
      </c>
      <c r="AT124" t="e">
        <f>VLOOKUP(I124,[1]Hoja1!$A$1:$I$1139,5,FALSE)</f>
        <v>#N/A</v>
      </c>
      <c r="AU124" t="e">
        <f t="shared" si="1"/>
        <v>#N/A</v>
      </c>
      <c r="AV124" t="s">
        <v>1370</v>
      </c>
    </row>
    <row r="125" spans="1:50" x14ac:dyDescent="0.25">
      <c r="A125" t="s">
        <v>547</v>
      </c>
      <c r="B125" s="1">
        <v>45990</v>
      </c>
      <c r="C125">
        <v>2</v>
      </c>
      <c r="D125">
        <v>1</v>
      </c>
      <c r="E125" t="s">
        <v>45</v>
      </c>
      <c r="F125" t="s">
        <v>46</v>
      </c>
      <c r="G125">
        <v>1193259712</v>
      </c>
      <c r="H125" t="s">
        <v>47</v>
      </c>
      <c r="I125" t="s">
        <v>556</v>
      </c>
      <c r="J125">
        <v>1074225</v>
      </c>
      <c r="K125">
        <v>2</v>
      </c>
      <c r="L125">
        <v>1</v>
      </c>
      <c r="M125" t="s">
        <v>557</v>
      </c>
      <c r="N125" t="s">
        <v>235</v>
      </c>
      <c r="O125" s="2">
        <v>0.15</v>
      </c>
      <c r="Q125">
        <v>3</v>
      </c>
      <c r="R125">
        <v>122020</v>
      </c>
      <c r="S125">
        <v>366060</v>
      </c>
      <c r="T125">
        <v>0</v>
      </c>
      <c r="U125">
        <v>0</v>
      </c>
      <c r="V125">
        <v>0</v>
      </c>
      <c r="W125">
        <v>366060</v>
      </c>
      <c r="X125" s="1">
        <v>45990</v>
      </c>
      <c r="Y125" t="s">
        <v>52</v>
      </c>
      <c r="Z125" s="1">
        <v>45990</v>
      </c>
      <c r="AA125" t="s">
        <v>551</v>
      </c>
      <c r="AB125">
        <v>91256338</v>
      </c>
      <c r="AC125" t="s">
        <v>173</v>
      </c>
      <c r="AD125" t="s">
        <v>55</v>
      </c>
      <c r="AE125" t="s">
        <v>56</v>
      </c>
      <c r="AF125" t="s">
        <v>120</v>
      </c>
      <c r="AG125">
        <v>11057</v>
      </c>
      <c r="AH125">
        <v>42372</v>
      </c>
      <c r="AI125" t="s">
        <v>552</v>
      </c>
      <c r="AJ125" t="s">
        <v>122</v>
      </c>
      <c r="AK125" t="s">
        <v>553</v>
      </c>
      <c r="AL125" t="s">
        <v>554</v>
      </c>
      <c r="AM125">
        <v>230513</v>
      </c>
      <c r="AN125" t="s">
        <v>558</v>
      </c>
      <c r="AO125">
        <v>31308162</v>
      </c>
      <c r="AP125" t="s">
        <v>219</v>
      </c>
      <c r="AQ125" t="s">
        <v>1029</v>
      </c>
      <c r="AR125" s="1">
        <v>45991</v>
      </c>
      <c r="AT125">
        <f>VLOOKUP(I125,[1]Hoja1!$A$1:$I$1139,5,FALSE)</f>
        <v>122020</v>
      </c>
      <c r="AU125">
        <f t="shared" si="1"/>
        <v>0</v>
      </c>
      <c r="AV125" t="s">
        <v>1370</v>
      </c>
    </row>
    <row r="126" spans="1:50" x14ac:dyDescent="0.25">
      <c r="A126" t="s">
        <v>559</v>
      </c>
      <c r="B126" s="1">
        <v>45990</v>
      </c>
      <c r="C126">
        <v>2</v>
      </c>
      <c r="D126">
        <v>1</v>
      </c>
      <c r="E126" t="s">
        <v>45</v>
      </c>
      <c r="F126" t="s">
        <v>46</v>
      </c>
      <c r="G126">
        <v>31259485</v>
      </c>
      <c r="H126" t="s">
        <v>47</v>
      </c>
      <c r="I126">
        <v>888079</v>
      </c>
      <c r="J126">
        <v>1074425</v>
      </c>
      <c r="K126">
        <v>8</v>
      </c>
      <c r="L126">
        <v>1</v>
      </c>
      <c r="M126" t="s">
        <v>178</v>
      </c>
      <c r="N126" t="s">
        <v>94</v>
      </c>
      <c r="O126" t="s">
        <v>94</v>
      </c>
      <c r="Q126">
        <v>1</v>
      </c>
      <c r="R126">
        <v>6630</v>
      </c>
      <c r="S126">
        <v>5571</v>
      </c>
      <c r="T126">
        <v>19</v>
      </c>
      <c r="U126">
        <v>1059</v>
      </c>
      <c r="V126">
        <v>0</v>
      </c>
      <c r="W126">
        <v>6630</v>
      </c>
      <c r="X126" s="1">
        <v>45990</v>
      </c>
      <c r="Y126" t="s">
        <v>52</v>
      </c>
      <c r="Z126" s="1">
        <v>45990</v>
      </c>
      <c r="AA126" t="s">
        <v>53</v>
      </c>
      <c r="AB126">
        <v>91256338</v>
      </c>
      <c r="AC126" t="s">
        <v>173</v>
      </c>
      <c r="AD126" t="s">
        <v>55</v>
      </c>
      <c r="AE126" t="s">
        <v>56</v>
      </c>
      <c r="AF126" t="s">
        <v>120</v>
      </c>
      <c r="AG126">
        <v>11057</v>
      </c>
      <c r="AH126">
        <v>42373</v>
      </c>
      <c r="AI126" t="s">
        <v>560</v>
      </c>
      <c r="AJ126" t="s">
        <v>122</v>
      </c>
      <c r="AK126" t="s">
        <v>561</v>
      </c>
      <c r="AL126" t="s">
        <v>562</v>
      </c>
      <c r="AM126">
        <v>888079</v>
      </c>
      <c r="AN126" t="s">
        <v>179</v>
      </c>
      <c r="AO126">
        <v>31308162</v>
      </c>
      <c r="AP126" t="s">
        <v>219</v>
      </c>
      <c r="AQ126" t="s">
        <v>1030</v>
      </c>
      <c r="AR126" s="1">
        <v>45991</v>
      </c>
      <c r="AT126" t="e">
        <f>VLOOKUP(I126,[1]Hoja1!$A$1:$I$1139,5,FALSE)</f>
        <v>#N/A</v>
      </c>
      <c r="AU126" t="e">
        <f t="shared" si="1"/>
        <v>#N/A</v>
      </c>
      <c r="AV126" t="s">
        <v>1370</v>
      </c>
    </row>
    <row r="127" spans="1:50" x14ac:dyDescent="0.25">
      <c r="A127" t="s">
        <v>559</v>
      </c>
      <c r="B127" s="1">
        <v>45990</v>
      </c>
      <c r="C127">
        <v>2</v>
      </c>
      <c r="D127">
        <v>1</v>
      </c>
      <c r="E127" t="s">
        <v>45</v>
      </c>
      <c r="F127" t="s">
        <v>46</v>
      </c>
      <c r="G127">
        <v>31259485</v>
      </c>
      <c r="H127" t="s">
        <v>47</v>
      </c>
      <c r="I127" t="s">
        <v>563</v>
      </c>
      <c r="J127">
        <v>1074425</v>
      </c>
      <c r="K127">
        <v>2</v>
      </c>
      <c r="L127">
        <v>1</v>
      </c>
      <c r="M127" t="s">
        <v>564</v>
      </c>
      <c r="N127" t="s">
        <v>50</v>
      </c>
      <c r="O127" t="s">
        <v>75</v>
      </c>
      <c r="Q127">
        <v>28</v>
      </c>
      <c r="R127">
        <v>5040</v>
      </c>
      <c r="S127">
        <v>141120</v>
      </c>
      <c r="T127">
        <v>0</v>
      </c>
      <c r="U127">
        <v>0</v>
      </c>
      <c r="V127">
        <v>0</v>
      </c>
      <c r="W127">
        <v>141120</v>
      </c>
      <c r="X127" s="1">
        <v>45990</v>
      </c>
      <c r="Y127" t="s">
        <v>52</v>
      </c>
      <c r="Z127" s="1">
        <v>45990</v>
      </c>
      <c r="AA127" t="s">
        <v>53</v>
      </c>
      <c r="AB127">
        <v>91256338</v>
      </c>
      <c r="AC127" t="s">
        <v>173</v>
      </c>
      <c r="AD127" t="s">
        <v>55</v>
      </c>
      <c r="AE127" t="s">
        <v>56</v>
      </c>
      <c r="AF127" t="s">
        <v>120</v>
      </c>
      <c r="AG127">
        <v>11057</v>
      </c>
      <c r="AH127">
        <v>42373</v>
      </c>
      <c r="AI127" t="s">
        <v>560</v>
      </c>
      <c r="AJ127" t="s">
        <v>122</v>
      </c>
      <c r="AK127" t="s">
        <v>561</v>
      </c>
      <c r="AL127" t="s">
        <v>562</v>
      </c>
      <c r="AM127">
        <v>266816</v>
      </c>
      <c r="AN127" t="s">
        <v>565</v>
      </c>
      <c r="AO127">
        <v>31308162</v>
      </c>
      <c r="AP127" t="s">
        <v>219</v>
      </c>
      <c r="AQ127" t="s">
        <v>1030</v>
      </c>
      <c r="AR127" s="1">
        <v>45991</v>
      </c>
      <c r="AT127">
        <f>VLOOKUP(I127,[1]Hoja1!$A$1:$I$1139,5,FALSE)</f>
        <v>5040</v>
      </c>
      <c r="AU127">
        <f t="shared" si="1"/>
        <v>0</v>
      </c>
      <c r="AV127" t="s">
        <v>1370</v>
      </c>
    </row>
    <row r="128" spans="1:50" x14ac:dyDescent="0.25">
      <c r="A128" t="s">
        <v>566</v>
      </c>
      <c r="B128" s="1">
        <v>45990</v>
      </c>
      <c r="C128">
        <v>2</v>
      </c>
      <c r="D128">
        <v>1</v>
      </c>
      <c r="E128" t="s">
        <v>45</v>
      </c>
      <c r="F128" t="s">
        <v>46</v>
      </c>
      <c r="G128">
        <v>31401027</v>
      </c>
      <c r="H128" t="s">
        <v>47</v>
      </c>
      <c r="I128" t="s">
        <v>567</v>
      </c>
      <c r="J128">
        <v>1052125</v>
      </c>
      <c r="K128">
        <v>0</v>
      </c>
      <c r="L128">
        <v>1</v>
      </c>
      <c r="M128" t="s">
        <v>568</v>
      </c>
      <c r="N128" t="s">
        <v>50</v>
      </c>
      <c r="O128" t="s">
        <v>569</v>
      </c>
      <c r="Q128">
        <v>60</v>
      </c>
      <c r="R128">
        <v>331</v>
      </c>
      <c r="S128">
        <v>19860</v>
      </c>
      <c r="T128">
        <v>0</v>
      </c>
      <c r="U128">
        <v>0</v>
      </c>
      <c r="V128">
        <v>0</v>
      </c>
      <c r="W128">
        <v>19860</v>
      </c>
      <c r="X128" s="1">
        <v>45990</v>
      </c>
      <c r="Y128" t="s">
        <v>52</v>
      </c>
      <c r="Z128" s="1">
        <v>45990</v>
      </c>
      <c r="AA128" t="s">
        <v>310</v>
      </c>
      <c r="AB128">
        <v>16482214</v>
      </c>
      <c r="AC128" t="s">
        <v>570</v>
      </c>
      <c r="AD128" t="s">
        <v>55</v>
      </c>
      <c r="AE128" t="s">
        <v>56</v>
      </c>
      <c r="AF128" t="s">
        <v>571</v>
      </c>
      <c r="AG128">
        <v>11058</v>
      </c>
      <c r="AH128">
        <v>42370</v>
      </c>
      <c r="AI128" t="s">
        <v>572</v>
      </c>
      <c r="AJ128" t="s">
        <v>573</v>
      </c>
      <c r="AK128" t="s">
        <v>574</v>
      </c>
      <c r="AL128" t="s">
        <v>575</v>
      </c>
      <c r="AM128">
        <v>288834</v>
      </c>
      <c r="AN128" t="s">
        <v>576</v>
      </c>
      <c r="AO128">
        <v>29156749</v>
      </c>
      <c r="AP128" t="s">
        <v>577</v>
      </c>
      <c r="AQ128" t="s">
        <v>1031</v>
      </c>
      <c r="AR128" s="1">
        <v>45991</v>
      </c>
      <c r="AT128">
        <f>VLOOKUP(I128,[1]Hoja1!$A$1:$I$1139,5,FALSE)</f>
        <v>331</v>
      </c>
      <c r="AU128">
        <f t="shared" si="1"/>
        <v>0</v>
      </c>
      <c r="AV128" t="s">
        <v>1370</v>
      </c>
    </row>
    <row r="129" spans="1:48" x14ac:dyDescent="0.25">
      <c r="A129" t="s">
        <v>566</v>
      </c>
      <c r="B129" s="1">
        <v>45990</v>
      </c>
      <c r="C129">
        <v>2</v>
      </c>
      <c r="D129">
        <v>1</v>
      </c>
      <c r="E129" t="s">
        <v>45</v>
      </c>
      <c r="F129" t="s">
        <v>46</v>
      </c>
      <c r="G129">
        <v>31401027</v>
      </c>
      <c r="H129" t="s">
        <v>47</v>
      </c>
      <c r="I129" t="s">
        <v>578</v>
      </c>
      <c r="J129">
        <v>1052125</v>
      </c>
      <c r="K129">
        <v>0</v>
      </c>
      <c r="L129">
        <v>1</v>
      </c>
      <c r="M129" t="s">
        <v>579</v>
      </c>
      <c r="N129" t="s">
        <v>112</v>
      </c>
      <c r="O129" t="s">
        <v>580</v>
      </c>
      <c r="Q129">
        <v>30</v>
      </c>
      <c r="R129">
        <v>235</v>
      </c>
      <c r="S129">
        <v>7050</v>
      </c>
      <c r="T129">
        <v>0</v>
      </c>
      <c r="U129">
        <v>0</v>
      </c>
      <c r="V129">
        <v>0</v>
      </c>
      <c r="W129">
        <v>7050</v>
      </c>
      <c r="X129" s="1">
        <v>45990</v>
      </c>
      <c r="Y129" t="s">
        <v>52</v>
      </c>
      <c r="Z129" s="1">
        <v>45990</v>
      </c>
      <c r="AA129" t="s">
        <v>310</v>
      </c>
      <c r="AB129">
        <v>16482214</v>
      </c>
      <c r="AC129" t="s">
        <v>570</v>
      </c>
      <c r="AD129" t="s">
        <v>55</v>
      </c>
      <c r="AE129" t="s">
        <v>56</v>
      </c>
      <c r="AF129" t="s">
        <v>571</v>
      </c>
      <c r="AG129">
        <v>11058</v>
      </c>
      <c r="AH129">
        <v>42370</v>
      </c>
      <c r="AI129" t="s">
        <v>572</v>
      </c>
      <c r="AJ129" t="s">
        <v>573</v>
      </c>
      <c r="AK129" t="s">
        <v>574</v>
      </c>
      <c r="AL129" t="s">
        <v>575</v>
      </c>
      <c r="AM129">
        <v>161301</v>
      </c>
      <c r="AN129" t="s">
        <v>581</v>
      </c>
      <c r="AO129">
        <v>29156749</v>
      </c>
      <c r="AP129" t="s">
        <v>577</v>
      </c>
      <c r="AQ129" t="s">
        <v>1031</v>
      </c>
      <c r="AR129" s="1">
        <v>45991</v>
      </c>
      <c r="AT129" t="e">
        <f>VLOOKUP(I129,[1]Hoja1!$A$1:$I$1139,5,FALSE)</f>
        <v>#N/A</v>
      </c>
      <c r="AU129" t="e">
        <f t="shared" si="1"/>
        <v>#N/A</v>
      </c>
      <c r="AV129" t="s">
        <v>1370</v>
      </c>
    </row>
    <row r="130" spans="1:48" x14ac:dyDescent="0.25">
      <c r="A130" t="s">
        <v>566</v>
      </c>
      <c r="B130" s="1">
        <v>45990</v>
      </c>
      <c r="C130">
        <v>2</v>
      </c>
      <c r="D130">
        <v>1</v>
      </c>
      <c r="E130" t="s">
        <v>45</v>
      </c>
      <c r="F130" t="s">
        <v>46</v>
      </c>
      <c r="G130">
        <v>31401027</v>
      </c>
      <c r="H130" t="s">
        <v>47</v>
      </c>
      <c r="I130" t="s">
        <v>582</v>
      </c>
      <c r="J130">
        <v>1052125</v>
      </c>
      <c r="K130">
        <v>2</v>
      </c>
      <c r="L130">
        <v>1</v>
      </c>
      <c r="M130" t="s">
        <v>583</v>
      </c>
      <c r="N130" t="s">
        <v>112</v>
      </c>
      <c r="O130" t="s">
        <v>206</v>
      </c>
      <c r="Q130">
        <v>30</v>
      </c>
      <c r="R130">
        <v>883</v>
      </c>
      <c r="S130">
        <v>26490</v>
      </c>
      <c r="T130">
        <v>0</v>
      </c>
      <c r="U130">
        <v>0</v>
      </c>
      <c r="V130">
        <v>0</v>
      </c>
      <c r="W130">
        <v>26490</v>
      </c>
      <c r="X130" s="1">
        <v>45990</v>
      </c>
      <c r="Y130" t="s">
        <v>52</v>
      </c>
      <c r="Z130" s="1">
        <v>45990</v>
      </c>
      <c r="AA130" t="s">
        <v>310</v>
      </c>
      <c r="AB130">
        <v>16482214</v>
      </c>
      <c r="AC130" t="s">
        <v>570</v>
      </c>
      <c r="AD130" t="s">
        <v>55</v>
      </c>
      <c r="AE130" t="s">
        <v>56</v>
      </c>
      <c r="AF130" t="s">
        <v>571</v>
      </c>
      <c r="AG130">
        <v>11058</v>
      </c>
      <c r="AH130">
        <v>42370</v>
      </c>
      <c r="AI130" t="s">
        <v>572</v>
      </c>
      <c r="AJ130" t="s">
        <v>573</v>
      </c>
      <c r="AK130" t="s">
        <v>574</v>
      </c>
      <c r="AL130" t="s">
        <v>575</v>
      </c>
      <c r="AM130">
        <v>278572</v>
      </c>
      <c r="AN130" t="s">
        <v>584</v>
      </c>
      <c r="AO130">
        <v>29156749</v>
      </c>
      <c r="AP130" t="s">
        <v>577</v>
      </c>
      <c r="AQ130" t="s">
        <v>1031</v>
      </c>
      <c r="AR130" s="1">
        <v>45991</v>
      </c>
      <c r="AT130" t="e">
        <f>VLOOKUP(I130,[1]Hoja1!$A$1:$I$1139,5,FALSE)</f>
        <v>#N/A</v>
      </c>
      <c r="AU130" t="e">
        <f t="shared" si="1"/>
        <v>#N/A</v>
      </c>
      <c r="AV130" t="s">
        <v>1370</v>
      </c>
    </row>
    <row r="131" spans="1:48" x14ac:dyDescent="0.25">
      <c r="A131" t="s">
        <v>566</v>
      </c>
      <c r="B131" s="1">
        <v>45990</v>
      </c>
      <c r="C131">
        <v>2</v>
      </c>
      <c r="D131">
        <v>1</v>
      </c>
      <c r="E131" t="s">
        <v>45</v>
      </c>
      <c r="F131" t="s">
        <v>46</v>
      </c>
      <c r="G131">
        <v>31401027</v>
      </c>
      <c r="H131" t="s">
        <v>47</v>
      </c>
      <c r="I131" t="s">
        <v>585</v>
      </c>
      <c r="J131">
        <v>1052125</v>
      </c>
      <c r="K131">
        <v>1</v>
      </c>
      <c r="L131">
        <v>1</v>
      </c>
      <c r="M131" t="s">
        <v>586</v>
      </c>
      <c r="N131" t="s">
        <v>326</v>
      </c>
      <c r="O131" t="s">
        <v>587</v>
      </c>
      <c r="Q131">
        <v>30</v>
      </c>
      <c r="R131">
        <v>2415</v>
      </c>
      <c r="S131">
        <v>72450</v>
      </c>
      <c r="T131">
        <v>0</v>
      </c>
      <c r="U131">
        <v>0</v>
      </c>
      <c r="V131">
        <v>0</v>
      </c>
      <c r="W131">
        <v>72450</v>
      </c>
      <c r="X131" s="1">
        <v>45990</v>
      </c>
      <c r="Y131" t="s">
        <v>52</v>
      </c>
      <c r="Z131" s="1">
        <v>45990</v>
      </c>
      <c r="AA131" t="s">
        <v>310</v>
      </c>
      <c r="AB131">
        <v>16482214</v>
      </c>
      <c r="AC131" t="s">
        <v>570</v>
      </c>
      <c r="AD131" t="s">
        <v>55</v>
      </c>
      <c r="AE131" t="s">
        <v>56</v>
      </c>
      <c r="AF131" t="s">
        <v>571</v>
      </c>
      <c r="AG131">
        <v>11058</v>
      </c>
      <c r="AH131">
        <v>42370</v>
      </c>
      <c r="AI131" t="s">
        <v>572</v>
      </c>
      <c r="AJ131" t="s">
        <v>573</v>
      </c>
      <c r="AK131" t="s">
        <v>574</v>
      </c>
      <c r="AL131" t="s">
        <v>575</v>
      </c>
      <c r="AM131">
        <v>290377</v>
      </c>
      <c r="AN131" t="s">
        <v>588</v>
      </c>
      <c r="AO131">
        <v>29156749</v>
      </c>
      <c r="AP131" t="s">
        <v>577</v>
      </c>
      <c r="AQ131" t="s">
        <v>1031</v>
      </c>
      <c r="AR131" s="1">
        <v>45991</v>
      </c>
      <c r="AT131" t="e">
        <f>VLOOKUP(I131,[1]Hoja1!$A$1:$I$1139,5,FALSE)</f>
        <v>#N/A</v>
      </c>
      <c r="AU131" t="e">
        <f t="shared" ref="AU131:AU194" si="2">AT131-R131</f>
        <v>#N/A</v>
      </c>
      <c r="AV131" t="s">
        <v>1370</v>
      </c>
    </row>
    <row r="132" spans="1:48" x14ac:dyDescent="0.25">
      <c r="A132" t="s">
        <v>566</v>
      </c>
      <c r="B132" s="1">
        <v>45990</v>
      </c>
      <c r="C132">
        <v>2</v>
      </c>
      <c r="D132">
        <v>1</v>
      </c>
      <c r="E132" t="s">
        <v>45</v>
      </c>
      <c r="F132" t="s">
        <v>46</v>
      </c>
      <c r="G132">
        <v>31401027</v>
      </c>
      <c r="H132" t="s">
        <v>47</v>
      </c>
      <c r="I132" t="s">
        <v>363</v>
      </c>
      <c r="J132">
        <v>1052125</v>
      </c>
      <c r="K132">
        <v>1</v>
      </c>
      <c r="L132">
        <v>1</v>
      </c>
      <c r="M132" t="s">
        <v>364</v>
      </c>
      <c r="N132" t="s">
        <v>147</v>
      </c>
      <c r="O132" t="s">
        <v>365</v>
      </c>
      <c r="Q132">
        <v>1</v>
      </c>
      <c r="R132">
        <v>13888</v>
      </c>
      <c r="S132">
        <v>13888</v>
      </c>
      <c r="T132">
        <v>0</v>
      </c>
      <c r="U132">
        <v>0</v>
      </c>
      <c r="V132">
        <v>0</v>
      </c>
      <c r="W132">
        <v>13888</v>
      </c>
      <c r="X132" s="1">
        <v>45990</v>
      </c>
      <c r="Y132" t="s">
        <v>52</v>
      </c>
      <c r="Z132" s="1">
        <v>45990</v>
      </c>
      <c r="AA132" t="s">
        <v>310</v>
      </c>
      <c r="AB132">
        <v>16482214</v>
      </c>
      <c r="AC132" t="s">
        <v>570</v>
      </c>
      <c r="AD132" t="s">
        <v>55</v>
      </c>
      <c r="AE132" t="s">
        <v>56</v>
      </c>
      <c r="AF132" t="s">
        <v>571</v>
      </c>
      <c r="AG132">
        <v>11058</v>
      </c>
      <c r="AH132">
        <v>42370</v>
      </c>
      <c r="AI132" t="s">
        <v>572</v>
      </c>
      <c r="AJ132" t="s">
        <v>573</v>
      </c>
      <c r="AK132" t="s">
        <v>574</v>
      </c>
      <c r="AL132" t="s">
        <v>575</v>
      </c>
      <c r="AM132">
        <v>247628</v>
      </c>
      <c r="AN132" t="s">
        <v>366</v>
      </c>
      <c r="AO132">
        <v>29156749</v>
      </c>
      <c r="AP132" t="s">
        <v>577</v>
      </c>
      <c r="AQ132" t="s">
        <v>1031</v>
      </c>
      <c r="AR132" s="1">
        <v>45991</v>
      </c>
      <c r="AT132">
        <f>VLOOKUP(I132,[1]Hoja1!$A$1:$I$1139,5,FALSE)</f>
        <v>13888</v>
      </c>
      <c r="AU132">
        <f t="shared" si="2"/>
        <v>0</v>
      </c>
      <c r="AV132" t="s">
        <v>1370</v>
      </c>
    </row>
    <row r="133" spans="1:48" x14ac:dyDescent="0.25">
      <c r="A133" t="s">
        <v>566</v>
      </c>
      <c r="B133" s="1">
        <v>45990</v>
      </c>
      <c r="C133">
        <v>2</v>
      </c>
      <c r="D133">
        <v>1</v>
      </c>
      <c r="E133" t="s">
        <v>45</v>
      </c>
      <c r="F133" t="s">
        <v>46</v>
      </c>
      <c r="G133">
        <v>31401027</v>
      </c>
      <c r="H133" t="s">
        <v>47</v>
      </c>
      <c r="I133" t="s">
        <v>589</v>
      </c>
      <c r="J133">
        <v>1052125</v>
      </c>
      <c r="K133">
        <v>0</v>
      </c>
      <c r="L133">
        <v>1</v>
      </c>
      <c r="M133" t="s">
        <v>590</v>
      </c>
      <c r="N133" t="s">
        <v>591</v>
      </c>
      <c r="O133" t="s">
        <v>592</v>
      </c>
      <c r="Q133">
        <v>1</v>
      </c>
      <c r="R133">
        <v>61681</v>
      </c>
      <c r="S133">
        <v>61681</v>
      </c>
      <c r="T133">
        <v>0</v>
      </c>
      <c r="U133">
        <v>0</v>
      </c>
      <c r="V133">
        <v>0</v>
      </c>
      <c r="W133">
        <v>61681</v>
      </c>
      <c r="X133" s="1">
        <v>45990</v>
      </c>
      <c r="Y133" t="s">
        <v>52</v>
      </c>
      <c r="Z133" s="1">
        <v>45990</v>
      </c>
      <c r="AA133" t="s">
        <v>310</v>
      </c>
      <c r="AB133">
        <v>16482214</v>
      </c>
      <c r="AC133" t="s">
        <v>570</v>
      </c>
      <c r="AD133" t="s">
        <v>55</v>
      </c>
      <c r="AE133" t="s">
        <v>56</v>
      </c>
      <c r="AF133" t="s">
        <v>571</v>
      </c>
      <c r="AG133">
        <v>11058</v>
      </c>
      <c r="AH133">
        <v>42370</v>
      </c>
      <c r="AI133" t="s">
        <v>572</v>
      </c>
      <c r="AJ133" t="s">
        <v>573</v>
      </c>
      <c r="AK133" t="s">
        <v>574</v>
      </c>
      <c r="AL133" t="s">
        <v>575</v>
      </c>
      <c r="AM133">
        <v>3146</v>
      </c>
      <c r="AN133" t="s">
        <v>593</v>
      </c>
      <c r="AO133">
        <v>29156749</v>
      </c>
      <c r="AP133" t="s">
        <v>577</v>
      </c>
      <c r="AQ133" t="s">
        <v>1031</v>
      </c>
      <c r="AR133" s="1">
        <v>45991</v>
      </c>
      <c r="AT133">
        <f>VLOOKUP(I133,[1]Hoja1!$A$1:$I$1139,5,FALSE)</f>
        <v>61681</v>
      </c>
      <c r="AU133">
        <f t="shared" si="2"/>
        <v>0</v>
      </c>
      <c r="AV133" t="s">
        <v>1370</v>
      </c>
    </row>
    <row r="134" spans="1:48" x14ac:dyDescent="0.25">
      <c r="A134" t="s">
        <v>566</v>
      </c>
      <c r="B134" s="1">
        <v>45990</v>
      </c>
      <c r="C134">
        <v>2</v>
      </c>
      <c r="D134">
        <v>1</v>
      </c>
      <c r="E134" t="s">
        <v>45</v>
      </c>
      <c r="F134" t="s">
        <v>46</v>
      </c>
      <c r="G134">
        <v>31401027</v>
      </c>
      <c r="H134" t="s">
        <v>47</v>
      </c>
      <c r="I134" t="s">
        <v>594</v>
      </c>
      <c r="J134">
        <v>1052125</v>
      </c>
      <c r="K134">
        <v>1</v>
      </c>
      <c r="L134">
        <v>1</v>
      </c>
      <c r="M134" t="s">
        <v>595</v>
      </c>
      <c r="N134" t="s">
        <v>596</v>
      </c>
      <c r="O134" t="s">
        <v>597</v>
      </c>
      <c r="Q134">
        <v>1</v>
      </c>
      <c r="R134">
        <v>23850</v>
      </c>
      <c r="S134">
        <v>23850</v>
      </c>
      <c r="T134">
        <v>0</v>
      </c>
      <c r="U134">
        <v>0</v>
      </c>
      <c r="V134">
        <v>0</v>
      </c>
      <c r="W134">
        <v>23850</v>
      </c>
      <c r="X134" s="1">
        <v>45990</v>
      </c>
      <c r="Y134" t="s">
        <v>52</v>
      </c>
      <c r="Z134" s="1">
        <v>45990</v>
      </c>
      <c r="AA134" t="s">
        <v>310</v>
      </c>
      <c r="AB134">
        <v>16482214</v>
      </c>
      <c r="AC134" t="s">
        <v>570</v>
      </c>
      <c r="AD134" t="s">
        <v>55</v>
      </c>
      <c r="AE134" t="s">
        <v>56</v>
      </c>
      <c r="AF134" t="s">
        <v>571</v>
      </c>
      <c r="AG134">
        <v>11058</v>
      </c>
      <c r="AH134">
        <v>42370</v>
      </c>
      <c r="AI134" t="s">
        <v>572</v>
      </c>
      <c r="AJ134" t="s">
        <v>573</v>
      </c>
      <c r="AK134" t="s">
        <v>574</v>
      </c>
      <c r="AL134" t="s">
        <v>575</v>
      </c>
      <c r="AM134">
        <v>89242</v>
      </c>
      <c r="AN134" t="s">
        <v>598</v>
      </c>
      <c r="AO134">
        <v>29156749</v>
      </c>
      <c r="AP134" t="s">
        <v>577</v>
      </c>
      <c r="AQ134" t="s">
        <v>1031</v>
      </c>
      <c r="AR134" s="1">
        <v>45991</v>
      </c>
      <c r="AT134">
        <f>VLOOKUP(I134,[1]Hoja1!$A$1:$I$1139,5,FALSE)</f>
        <v>23850</v>
      </c>
      <c r="AU134">
        <f t="shared" si="2"/>
        <v>0</v>
      </c>
      <c r="AV134" t="s">
        <v>1370</v>
      </c>
    </row>
    <row r="135" spans="1:48" x14ac:dyDescent="0.25">
      <c r="A135" t="s">
        <v>566</v>
      </c>
      <c r="B135" s="1">
        <v>45990</v>
      </c>
      <c r="C135">
        <v>2</v>
      </c>
      <c r="D135">
        <v>1</v>
      </c>
      <c r="E135" t="s">
        <v>45</v>
      </c>
      <c r="F135" t="s">
        <v>46</v>
      </c>
      <c r="G135">
        <v>31401027</v>
      </c>
      <c r="H135" t="s">
        <v>47</v>
      </c>
      <c r="I135" t="s">
        <v>599</v>
      </c>
      <c r="J135">
        <v>1052125</v>
      </c>
      <c r="K135">
        <v>2</v>
      </c>
      <c r="L135">
        <v>1</v>
      </c>
      <c r="M135" t="s">
        <v>410</v>
      </c>
      <c r="N135" t="s">
        <v>112</v>
      </c>
      <c r="O135" t="s">
        <v>411</v>
      </c>
      <c r="Q135">
        <v>30</v>
      </c>
      <c r="R135">
        <v>1667</v>
      </c>
      <c r="S135">
        <v>50010</v>
      </c>
      <c r="T135">
        <v>0</v>
      </c>
      <c r="U135">
        <v>0</v>
      </c>
      <c r="V135">
        <v>0</v>
      </c>
      <c r="W135">
        <v>50010</v>
      </c>
      <c r="X135" s="1">
        <v>45990</v>
      </c>
      <c r="Y135" t="s">
        <v>52</v>
      </c>
      <c r="Z135" s="1">
        <v>45990</v>
      </c>
      <c r="AA135" t="s">
        <v>310</v>
      </c>
      <c r="AB135">
        <v>16482214</v>
      </c>
      <c r="AC135" t="s">
        <v>570</v>
      </c>
      <c r="AD135" t="s">
        <v>55</v>
      </c>
      <c r="AE135" t="s">
        <v>56</v>
      </c>
      <c r="AF135" t="s">
        <v>571</v>
      </c>
      <c r="AG135">
        <v>11058</v>
      </c>
      <c r="AH135">
        <v>42370</v>
      </c>
      <c r="AI135" t="s">
        <v>572</v>
      </c>
      <c r="AJ135" t="s">
        <v>573</v>
      </c>
      <c r="AK135" t="s">
        <v>574</v>
      </c>
      <c r="AL135" t="s">
        <v>575</v>
      </c>
      <c r="AM135">
        <v>289814</v>
      </c>
      <c r="AN135" t="s">
        <v>600</v>
      </c>
      <c r="AO135">
        <v>29156749</v>
      </c>
      <c r="AP135" t="s">
        <v>577</v>
      </c>
      <c r="AQ135" t="s">
        <v>1031</v>
      </c>
      <c r="AR135" s="1">
        <v>45991</v>
      </c>
      <c r="AT135">
        <f>VLOOKUP(I135,[1]Hoja1!$A$1:$I$1139,5,FALSE)</f>
        <v>1667</v>
      </c>
      <c r="AU135">
        <f t="shared" si="2"/>
        <v>0</v>
      </c>
      <c r="AV135" t="s">
        <v>1370</v>
      </c>
    </row>
    <row r="136" spans="1:48" x14ac:dyDescent="0.25">
      <c r="A136" t="s">
        <v>566</v>
      </c>
      <c r="B136" s="1">
        <v>45990</v>
      </c>
      <c r="C136">
        <v>2</v>
      </c>
      <c r="D136">
        <v>1</v>
      </c>
      <c r="E136" t="s">
        <v>45</v>
      </c>
      <c r="F136" t="s">
        <v>46</v>
      </c>
      <c r="G136">
        <v>31401027</v>
      </c>
      <c r="H136" t="s">
        <v>47</v>
      </c>
      <c r="I136" t="s">
        <v>601</v>
      </c>
      <c r="J136">
        <v>1052125</v>
      </c>
      <c r="K136">
        <v>1</v>
      </c>
      <c r="L136">
        <v>1</v>
      </c>
      <c r="M136" t="s">
        <v>146</v>
      </c>
      <c r="N136" t="s">
        <v>147</v>
      </c>
      <c r="O136" t="s">
        <v>148</v>
      </c>
      <c r="Q136">
        <v>1</v>
      </c>
      <c r="R136">
        <v>63310</v>
      </c>
      <c r="S136">
        <v>63310</v>
      </c>
      <c r="T136">
        <v>0</v>
      </c>
      <c r="U136">
        <v>0</v>
      </c>
      <c r="V136">
        <v>0</v>
      </c>
      <c r="W136">
        <v>63310</v>
      </c>
      <c r="X136" s="1">
        <v>45990</v>
      </c>
      <c r="Y136" t="s">
        <v>52</v>
      </c>
      <c r="Z136" s="1">
        <v>45990</v>
      </c>
      <c r="AA136" t="s">
        <v>310</v>
      </c>
      <c r="AB136">
        <v>16482214</v>
      </c>
      <c r="AC136" t="s">
        <v>570</v>
      </c>
      <c r="AD136" t="s">
        <v>55</v>
      </c>
      <c r="AE136" t="s">
        <v>56</v>
      </c>
      <c r="AF136" t="s">
        <v>571</v>
      </c>
      <c r="AG136">
        <v>11058</v>
      </c>
      <c r="AH136">
        <v>42370</v>
      </c>
      <c r="AI136" t="s">
        <v>572</v>
      </c>
      <c r="AJ136" t="s">
        <v>573</v>
      </c>
      <c r="AK136" t="s">
        <v>574</v>
      </c>
      <c r="AL136" t="s">
        <v>575</v>
      </c>
      <c r="AM136">
        <v>315100</v>
      </c>
      <c r="AN136" t="s">
        <v>602</v>
      </c>
      <c r="AO136">
        <v>29156749</v>
      </c>
      <c r="AP136" t="s">
        <v>577</v>
      </c>
      <c r="AQ136" t="s">
        <v>1031</v>
      </c>
      <c r="AR136" s="1">
        <v>45991</v>
      </c>
      <c r="AT136" t="e">
        <f>VLOOKUP(I136,[1]Hoja1!$A$1:$I$1139,5,FALSE)</f>
        <v>#N/A</v>
      </c>
      <c r="AU136" t="e">
        <f t="shared" si="2"/>
        <v>#N/A</v>
      </c>
      <c r="AV136" t="s">
        <v>1370</v>
      </c>
    </row>
    <row r="137" spans="1:48" x14ac:dyDescent="0.25">
      <c r="A137" t="s">
        <v>566</v>
      </c>
      <c r="B137" s="1">
        <v>45990</v>
      </c>
      <c r="C137">
        <v>2</v>
      </c>
      <c r="D137">
        <v>1</v>
      </c>
      <c r="E137" t="s">
        <v>45</v>
      </c>
      <c r="F137" t="s">
        <v>46</v>
      </c>
      <c r="G137">
        <v>31401027</v>
      </c>
      <c r="H137" t="s">
        <v>47</v>
      </c>
      <c r="I137" t="s">
        <v>603</v>
      </c>
      <c r="J137">
        <v>1052125</v>
      </c>
      <c r="K137">
        <v>0</v>
      </c>
      <c r="L137">
        <v>1</v>
      </c>
      <c r="M137" t="s">
        <v>604</v>
      </c>
      <c r="N137" t="s">
        <v>235</v>
      </c>
      <c r="O137" t="s">
        <v>605</v>
      </c>
      <c r="Q137">
        <v>1</v>
      </c>
      <c r="R137">
        <v>45555</v>
      </c>
      <c r="S137">
        <v>45555</v>
      </c>
      <c r="T137">
        <v>0</v>
      </c>
      <c r="U137">
        <v>0</v>
      </c>
      <c r="V137">
        <v>0</v>
      </c>
      <c r="W137">
        <v>45555</v>
      </c>
      <c r="X137" s="1">
        <v>45990</v>
      </c>
      <c r="Y137" t="s">
        <v>52</v>
      </c>
      <c r="Z137" s="1">
        <v>45990</v>
      </c>
      <c r="AA137" t="s">
        <v>310</v>
      </c>
      <c r="AB137">
        <v>16482214</v>
      </c>
      <c r="AC137" t="s">
        <v>570</v>
      </c>
      <c r="AD137" t="s">
        <v>55</v>
      </c>
      <c r="AE137" t="s">
        <v>56</v>
      </c>
      <c r="AF137" t="s">
        <v>571</v>
      </c>
      <c r="AG137">
        <v>11058</v>
      </c>
      <c r="AH137">
        <v>42370</v>
      </c>
      <c r="AI137" t="s">
        <v>572</v>
      </c>
      <c r="AJ137" t="s">
        <v>573</v>
      </c>
      <c r="AK137" t="s">
        <v>574</v>
      </c>
      <c r="AL137" t="s">
        <v>575</v>
      </c>
      <c r="AM137">
        <v>156168</v>
      </c>
      <c r="AN137" t="s">
        <v>606</v>
      </c>
      <c r="AO137">
        <v>29156749</v>
      </c>
      <c r="AP137" t="s">
        <v>577</v>
      </c>
      <c r="AQ137" t="s">
        <v>1031</v>
      </c>
      <c r="AR137" s="1">
        <v>45991</v>
      </c>
      <c r="AT137">
        <f>VLOOKUP(I137,[1]Hoja1!$A$1:$I$1139,5,FALSE)</f>
        <v>45555</v>
      </c>
      <c r="AU137">
        <f t="shared" si="2"/>
        <v>0</v>
      </c>
      <c r="AV137" t="s">
        <v>1370</v>
      </c>
    </row>
    <row r="138" spans="1:48" x14ac:dyDescent="0.25">
      <c r="A138" t="s">
        <v>566</v>
      </c>
      <c r="B138" s="1">
        <v>45990</v>
      </c>
      <c r="C138">
        <v>2</v>
      </c>
      <c r="D138">
        <v>1</v>
      </c>
      <c r="E138" t="s">
        <v>45</v>
      </c>
      <c r="F138" t="s">
        <v>46</v>
      </c>
      <c r="G138">
        <v>31401027</v>
      </c>
      <c r="H138" t="s">
        <v>47</v>
      </c>
      <c r="I138" t="s">
        <v>607</v>
      </c>
      <c r="J138">
        <v>1052125</v>
      </c>
      <c r="K138">
        <v>1</v>
      </c>
      <c r="L138">
        <v>1</v>
      </c>
      <c r="M138" t="s">
        <v>608</v>
      </c>
      <c r="N138" t="s">
        <v>147</v>
      </c>
      <c r="O138" t="s">
        <v>609</v>
      </c>
      <c r="Q138">
        <v>1</v>
      </c>
      <c r="R138">
        <v>83993</v>
      </c>
      <c r="S138">
        <v>83993</v>
      </c>
      <c r="T138">
        <v>0</v>
      </c>
      <c r="U138">
        <v>0</v>
      </c>
      <c r="V138">
        <v>0</v>
      </c>
      <c r="W138">
        <v>83993</v>
      </c>
      <c r="X138" s="1">
        <v>45990</v>
      </c>
      <c r="Y138" t="s">
        <v>52</v>
      </c>
      <c r="Z138" s="1">
        <v>45990</v>
      </c>
      <c r="AA138" t="s">
        <v>310</v>
      </c>
      <c r="AB138">
        <v>16482214</v>
      </c>
      <c r="AC138" t="s">
        <v>570</v>
      </c>
      <c r="AD138" t="s">
        <v>55</v>
      </c>
      <c r="AE138" t="s">
        <v>56</v>
      </c>
      <c r="AF138" t="s">
        <v>571</v>
      </c>
      <c r="AG138">
        <v>11058</v>
      </c>
      <c r="AH138">
        <v>42370</v>
      </c>
      <c r="AI138" t="s">
        <v>572</v>
      </c>
      <c r="AJ138" t="s">
        <v>573</v>
      </c>
      <c r="AK138" t="s">
        <v>574</v>
      </c>
      <c r="AL138" t="s">
        <v>575</v>
      </c>
      <c r="AM138">
        <v>175564</v>
      </c>
      <c r="AN138" t="s">
        <v>610</v>
      </c>
      <c r="AO138">
        <v>29156749</v>
      </c>
      <c r="AP138" t="s">
        <v>577</v>
      </c>
      <c r="AQ138" t="s">
        <v>1031</v>
      </c>
      <c r="AR138" s="1">
        <v>45991</v>
      </c>
      <c r="AT138">
        <f>VLOOKUP(I138,[1]Hoja1!$A$1:$I$1139,5,FALSE)</f>
        <v>83993</v>
      </c>
      <c r="AU138">
        <f t="shared" si="2"/>
        <v>0</v>
      </c>
      <c r="AV138" t="s">
        <v>1370</v>
      </c>
    </row>
    <row r="139" spans="1:48" x14ac:dyDescent="0.25">
      <c r="A139" t="s">
        <v>566</v>
      </c>
      <c r="B139" s="1">
        <v>45990</v>
      </c>
      <c r="C139">
        <v>2</v>
      </c>
      <c r="D139">
        <v>1</v>
      </c>
      <c r="E139" t="s">
        <v>45</v>
      </c>
      <c r="F139" t="s">
        <v>46</v>
      </c>
      <c r="G139">
        <v>31401027</v>
      </c>
      <c r="H139" t="s">
        <v>47</v>
      </c>
      <c r="I139" t="s">
        <v>611</v>
      </c>
      <c r="J139">
        <v>1052125</v>
      </c>
      <c r="K139">
        <v>2</v>
      </c>
      <c r="L139">
        <v>1</v>
      </c>
      <c r="M139" t="s">
        <v>230</v>
      </c>
      <c r="N139" t="s">
        <v>50</v>
      </c>
      <c r="O139" t="s">
        <v>231</v>
      </c>
      <c r="Q139">
        <v>30</v>
      </c>
      <c r="R139">
        <v>13684</v>
      </c>
      <c r="S139">
        <v>410520</v>
      </c>
      <c r="T139">
        <v>0</v>
      </c>
      <c r="U139">
        <v>0</v>
      </c>
      <c r="V139">
        <v>0</v>
      </c>
      <c r="W139">
        <v>410520</v>
      </c>
      <c r="X139" s="1">
        <v>45990</v>
      </c>
      <c r="Y139" t="s">
        <v>52</v>
      </c>
      <c r="Z139" s="1">
        <v>45990</v>
      </c>
      <c r="AA139" t="s">
        <v>310</v>
      </c>
      <c r="AB139">
        <v>16482214</v>
      </c>
      <c r="AC139" t="s">
        <v>570</v>
      </c>
      <c r="AD139" t="s">
        <v>55</v>
      </c>
      <c r="AE139" t="s">
        <v>56</v>
      </c>
      <c r="AF139" t="s">
        <v>571</v>
      </c>
      <c r="AG139">
        <v>11058</v>
      </c>
      <c r="AH139">
        <v>42370</v>
      </c>
      <c r="AI139" t="s">
        <v>572</v>
      </c>
      <c r="AJ139" t="s">
        <v>573</v>
      </c>
      <c r="AK139" t="s">
        <v>574</v>
      </c>
      <c r="AL139" t="s">
        <v>575</v>
      </c>
      <c r="AM139">
        <v>239041</v>
      </c>
      <c r="AN139" t="s">
        <v>612</v>
      </c>
      <c r="AO139">
        <v>29156749</v>
      </c>
      <c r="AP139" t="s">
        <v>577</v>
      </c>
      <c r="AQ139" t="s">
        <v>1031</v>
      </c>
      <c r="AR139" s="1">
        <v>45991</v>
      </c>
      <c r="AT139">
        <f>VLOOKUP(I139,[1]Hoja1!$A$1:$I$1139,5,FALSE)</f>
        <v>13684</v>
      </c>
      <c r="AU139">
        <f t="shared" si="2"/>
        <v>0</v>
      </c>
      <c r="AV139" t="s">
        <v>1370</v>
      </c>
    </row>
    <row r="140" spans="1:48" x14ac:dyDescent="0.25">
      <c r="A140" t="s">
        <v>566</v>
      </c>
      <c r="B140" s="1">
        <v>45990</v>
      </c>
      <c r="C140">
        <v>2</v>
      </c>
      <c r="D140">
        <v>1</v>
      </c>
      <c r="E140" t="s">
        <v>45</v>
      </c>
      <c r="F140" t="s">
        <v>46</v>
      </c>
      <c r="G140">
        <v>31401027</v>
      </c>
      <c r="H140" t="s">
        <v>47</v>
      </c>
      <c r="I140" t="s">
        <v>613</v>
      </c>
      <c r="J140">
        <v>1052125</v>
      </c>
      <c r="K140">
        <v>2</v>
      </c>
      <c r="L140">
        <v>1</v>
      </c>
      <c r="M140" t="s">
        <v>614</v>
      </c>
      <c r="N140" t="s">
        <v>50</v>
      </c>
      <c r="O140" t="s">
        <v>615</v>
      </c>
      <c r="Q140">
        <v>30</v>
      </c>
      <c r="R140">
        <v>1458</v>
      </c>
      <c r="S140">
        <v>43740</v>
      </c>
      <c r="T140">
        <v>0</v>
      </c>
      <c r="U140">
        <v>0</v>
      </c>
      <c r="V140">
        <v>0</v>
      </c>
      <c r="W140">
        <v>43740</v>
      </c>
      <c r="X140" s="1">
        <v>45990</v>
      </c>
      <c r="Y140" t="s">
        <v>52</v>
      </c>
      <c r="Z140" s="1">
        <v>45990</v>
      </c>
      <c r="AA140" t="s">
        <v>310</v>
      </c>
      <c r="AB140">
        <v>16482214</v>
      </c>
      <c r="AC140" t="s">
        <v>570</v>
      </c>
      <c r="AD140" t="s">
        <v>55</v>
      </c>
      <c r="AE140" t="s">
        <v>56</v>
      </c>
      <c r="AF140" t="s">
        <v>571</v>
      </c>
      <c r="AG140">
        <v>11058</v>
      </c>
      <c r="AH140">
        <v>42370</v>
      </c>
      <c r="AI140" t="s">
        <v>572</v>
      </c>
      <c r="AJ140" t="s">
        <v>573</v>
      </c>
      <c r="AK140" t="s">
        <v>574</v>
      </c>
      <c r="AL140" t="s">
        <v>575</v>
      </c>
      <c r="AM140">
        <v>264942</v>
      </c>
      <c r="AN140" t="s">
        <v>616</v>
      </c>
      <c r="AO140">
        <v>29156749</v>
      </c>
      <c r="AP140" t="s">
        <v>577</v>
      </c>
      <c r="AQ140" t="s">
        <v>1031</v>
      </c>
      <c r="AR140" s="1">
        <v>45991</v>
      </c>
      <c r="AT140">
        <f>VLOOKUP(I140,[1]Hoja1!$A$1:$I$1139,5,FALSE)</f>
        <v>1458</v>
      </c>
      <c r="AU140">
        <f t="shared" si="2"/>
        <v>0</v>
      </c>
      <c r="AV140" t="s">
        <v>1370</v>
      </c>
    </row>
    <row r="141" spans="1:48" x14ac:dyDescent="0.25">
      <c r="A141" t="s">
        <v>617</v>
      </c>
      <c r="B141" s="1">
        <v>45990</v>
      </c>
      <c r="C141">
        <v>2</v>
      </c>
      <c r="D141">
        <v>1</v>
      </c>
      <c r="E141" t="s">
        <v>45</v>
      </c>
      <c r="F141" t="s">
        <v>46</v>
      </c>
      <c r="G141">
        <v>38879343</v>
      </c>
      <c r="H141" t="s">
        <v>47</v>
      </c>
      <c r="I141" t="s">
        <v>439</v>
      </c>
      <c r="J141">
        <v>1015025</v>
      </c>
      <c r="K141">
        <v>2</v>
      </c>
      <c r="L141">
        <v>1</v>
      </c>
      <c r="M141" t="s">
        <v>440</v>
      </c>
      <c r="N141" t="s">
        <v>50</v>
      </c>
      <c r="O141" t="s">
        <v>396</v>
      </c>
      <c r="Q141">
        <v>20</v>
      </c>
      <c r="R141">
        <v>3651</v>
      </c>
      <c r="S141">
        <v>73020</v>
      </c>
      <c r="T141">
        <v>0</v>
      </c>
      <c r="U141">
        <v>0</v>
      </c>
      <c r="V141">
        <v>0</v>
      </c>
      <c r="W141">
        <v>73020</v>
      </c>
      <c r="X141" s="1">
        <v>45990</v>
      </c>
      <c r="Y141" t="s">
        <v>52</v>
      </c>
      <c r="Z141" s="1">
        <v>45990</v>
      </c>
      <c r="AA141" t="s">
        <v>533</v>
      </c>
      <c r="AB141">
        <v>1144075319</v>
      </c>
      <c r="AC141" t="s">
        <v>618</v>
      </c>
      <c r="AD141" t="s">
        <v>119</v>
      </c>
      <c r="AE141" t="s">
        <v>56</v>
      </c>
      <c r="AF141" t="s">
        <v>619</v>
      </c>
      <c r="AG141">
        <v>11059</v>
      </c>
      <c r="AH141">
        <v>42375</v>
      </c>
      <c r="AI141" t="s">
        <v>620</v>
      </c>
      <c r="AJ141" t="s">
        <v>621</v>
      </c>
      <c r="AK141" t="s">
        <v>622</v>
      </c>
      <c r="AL141" t="s">
        <v>623</v>
      </c>
      <c r="AM141">
        <v>263272</v>
      </c>
      <c r="AN141" t="s">
        <v>441</v>
      </c>
      <c r="AO141">
        <v>66784100</v>
      </c>
      <c r="AP141" t="s">
        <v>624</v>
      </c>
      <c r="AQ141" t="s">
        <v>1032</v>
      </c>
      <c r="AR141" s="1">
        <v>45991</v>
      </c>
      <c r="AT141" t="e">
        <f>VLOOKUP(I141,[1]Hoja1!$A$1:$I$1139,5,FALSE)</f>
        <v>#N/A</v>
      </c>
      <c r="AU141" t="e">
        <f t="shared" si="2"/>
        <v>#N/A</v>
      </c>
      <c r="AV141" t="s">
        <v>1370</v>
      </c>
    </row>
    <row r="142" spans="1:48" x14ac:dyDescent="0.25">
      <c r="A142" t="s">
        <v>617</v>
      </c>
      <c r="B142" s="1">
        <v>45990</v>
      </c>
      <c r="C142">
        <v>2</v>
      </c>
      <c r="D142">
        <v>1</v>
      </c>
      <c r="E142" t="s">
        <v>45</v>
      </c>
      <c r="F142" t="s">
        <v>46</v>
      </c>
      <c r="G142">
        <v>38879343</v>
      </c>
      <c r="H142" t="s">
        <v>47</v>
      </c>
      <c r="I142" t="s">
        <v>625</v>
      </c>
      <c r="J142">
        <v>1015025</v>
      </c>
      <c r="K142">
        <v>1</v>
      </c>
      <c r="L142">
        <v>1</v>
      </c>
      <c r="M142" t="s">
        <v>626</v>
      </c>
      <c r="N142" t="s">
        <v>50</v>
      </c>
      <c r="O142" t="s">
        <v>627</v>
      </c>
      <c r="Q142">
        <v>64</v>
      </c>
      <c r="R142">
        <v>1832</v>
      </c>
      <c r="S142">
        <v>117248</v>
      </c>
      <c r="T142">
        <v>0</v>
      </c>
      <c r="U142">
        <v>0</v>
      </c>
      <c r="V142">
        <v>0</v>
      </c>
      <c r="W142">
        <v>117248</v>
      </c>
      <c r="X142" s="1">
        <v>45990</v>
      </c>
      <c r="Y142" t="s">
        <v>52</v>
      </c>
      <c r="Z142" s="1">
        <v>45990</v>
      </c>
      <c r="AA142" t="s">
        <v>533</v>
      </c>
      <c r="AB142">
        <v>1144075319</v>
      </c>
      <c r="AC142" t="s">
        <v>618</v>
      </c>
      <c r="AD142" t="s">
        <v>119</v>
      </c>
      <c r="AE142" t="s">
        <v>56</v>
      </c>
      <c r="AF142" t="s">
        <v>619</v>
      </c>
      <c r="AG142">
        <v>11059</v>
      </c>
      <c r="AH142">
        <v>42375</v>
      </c>
      <c r="AI142" t="s">
        <v>620</v>
      </c>
      <c r="AJ142" t="s">
        <v>621</v>
      </c>
      <c r="AK142" t="s">
        <v>622</v>
      </c>
      <c r="AL142" t="s">
        <v>623</v>
      </c>
      <c r="AM142">
        <v>178273</v>
      </c>
      <c r="AN142" t="s">
        <v>628</v>
      </c>
      <c r="AO142">
        <v>66784100</v>
      </c>
      <c r="AP142" t="s">
        <v>624</v>
      </c>
      <c r="AQ142" t="s">
        <v>1032</v>
      </c>
      <c r="AR142" s="1">
        <v>45991</v>
      </c>
      <c r="AT142" t="e">
        <f>VLOOKUP(I142,[1]Hoja1!$A$1:$I$1139,5,FALSE)</f>
        <v>#N/A</v>
      </c>
      <c r="AU142" t="e">
        <f t="shared" si="2"/>
        <v>#N/A</v>
      </c>
      <c r="AV142" t="s">
        <v>1370</v>
      </c>
    </row>
    <row r="143" spans="1:48" x14ac:dyDescent="0.25">
      <c r="A143" t="s">
        <v>629</v>
      </c>
      <c r="B143" s="1">
        <v>45990</v>
      </c>
      <c r="C143">
        <v>2</v>
      </c>
      <c r="D143">
        <v>1</v>
      </c>
      <c r="E143" t="s">
        <v>45</v>
      </c>
      <c r="F143" t="s">
        <v>46</v>
      </c>
      <c r="G143">
        <v>1073610072</v>
      </c>
      <c r="H143" t="s">
        <v>47</v>
      </c>
      <c r="I143" t="s">
        <v>630</v>
      </c>
      <c r="J143">
        <v>1043425</v>
      </c>
      <c r="K143">
        <v>2</v>
      </c>
      <c r="L143">
        <v>1</v>
      </c>
      <c r="M143" t="s">
        <v>631</v>
      </c>
      <c r="N143" t="s">
        <v>50</v>
      </c>
      <c r="O143" t="s">
        <v>632</v>
      </c>
      <c r="Q143">
        <v>28</v>
      </c>
      <c r="R143">
        <v>353</v>
      </c>
      <c r="S143">
        <v>9884</v>
      </c>
      <c r="T143">
        <v>0</v>
      </c>
      <c r="U143">
        <v>0</v>
      </c>
      <c r="V143">
        <v>0</v>
      </c>
      <c r="W143">
        <v>9884</v>
      </c>
      <c r="X143" s="1">
        <v>45990</v>
      </c>
      <c r="Y143" t="s">
        <v>52</v>
      </c>
      <c r="Z143" s="1">
        <v>45990</v>
      </c>
      <c r="AA143" t="s">
        <v>633</v>
      </c>
      <c r="AB143">
        <v>16482214</v>
      </c>
      <c r="AC143" t="s">
        <v>570</v>
      </c>
      <c r="AD143" t="s">
        <v>55</v>
      </c>
      <c r="AE143" t="s">
        <v>56</v>
      </c>
      <c r="AF143" t="s">
        <v>619</v>
      </c>
      <c r="AG143">
        <v>11059</v>
      </c>
      <c r="AH143">
        <v>42376</v>
      </c>
      <c r="AI143" t="s">
        <v>634</v>
      </c>
      <c r="AJ143" t="s">
        <v>621</v>
      </c>
      <c r="AK143" t="s">
        <v>635</v>
      </c>
      <c r="AL143" t="s">
        <v>636</v>
      </c>
      <c r="AM143">
        <v>253131</v>
      </c>
      <c r="AN143" t="s">
        <v>637</v>
      </c>
      <c r="AO143">
        <v>66784100</v>
      </c>
      <c r="AP143" t="s">
        <v>624</v>
      </c>
      <c r="AQ143" t="s">
        <v>1033</v>
      </c>
      <c r="AR143" s="1">
        <v>45991</v>
      </c>
      <c r="AT143">
        <f>VLOOKUP(I143,[1]Hoja1!$A$1:$I$1139,5,FALSE)</f>
        <v>353</v>
      </c>
      <c r="AU143">
        <f t="shared" si="2"/>
        <v>0</v>
      </c>
      <c r="AV143" t="s">
        <v>1370</v>
      </c>
    </row>
    <row r="144" spans="1:48" x14ac:dyDescent="0.25">
      <c r="A144" t="s">
        <v>638</v>
      </c>
      <c r="B144" s="1">
        <v>45990</v>
      </c>
      <c r="C144">
        <v>2</v>
      </c>
      <c r="D144">
        <v>1</v>
      </c>
      <c r="E144" t="s">
        <v>45</v>
      </c>
      <c r="F144" t="s">
        <v>46</v>
      </c>
      <c r="G144">
        <v>27259044</v>
      </c>
      <c r="H144" t="s">
        <v>47</v>
      </c>
      <c r="I144" t="s">
        <v>428</v>
      </c>
      <c r="J144">
        <v>1014825</v>
      </c>
      <c r="K144">
        <v>2</v>
      </c>
      <c r="L144">
        <v>1</v>
      </c>
      <c r="M144" t="s">
        <v>341</v>
      </c>
      <c r="N144" t="s">
        <v>342</v>
      </c>
      <c r="O144" t="s">
        <v>343</v>
      </c>
      <c r="Q144">
        <v>30</v>
      </c>
      <c r="R144">
        <v>1755</v>
      </c>
      <c r="S144">
        <v>52650</v>
      </c>
      <c r="T144">
        <v>0</v>
      </c>
      <c r="U144">
        <v>0</v>
      </c>
      <c r="V144">
        <v>0</v>
      </c>
      <c r="W144">
        <v>52650</v>
      </c>
      <c r="X144" s="1">
        <v>45990</v>
      </c>
      <c r="Y144" t="s">
        <v>52</v>
      </c>
      <c r="Z144" s="1">
        <v>45990</v>
      </c>
      <c r="AA144" t="s">
        <v>117</v>
      </c>
      <c r="AB144">
        <v>1144075319</v>
      </c>
      <c r="AC144" t="s">
        <v>618</v>
      </c>
      <c r="AD144" t="s">
        <v>119</v>
      </c>
      <c r="AE144" t="s">
        <v>56</v>
      </c>
      <c r="AF144" t="s">
        <v>619</v>
      </c>
      <c r="AG144">
        <v>11059</v>
      </c>
      <c r="AH144">
        <v>42377</v>
      </c>
      <c r="AI144" t="s">
        <v>639</v>
      </c>
      <c r="AJ144" t="s">
        <v>621</v>
      </c>
      <c r="AK144" t="s">
        <v>640</v>
      </c>
      <c r="AL144" t="s">
        <v>641</v>
      </c>
      <c r="AM144">
        <v>302928</v>
      </c>
      <c r="AN144" t="s">
        <v>429</v>
      </c>
      <c r="AO144">
        <v>66784100</v>
      </c>
      <c r="AP144" t="s">
        <v>624</v>
      </c>
      <c r="AQ144" t="s">
        <v>1034</v>
      </c>
      <c r="AR144" s="1">
        <v>45991</v>
      </c>
      <c r="AT144" t="e">
        <f>VLOOKUP(I144,[1]Hoja1!$A$1:$I$1139,5,FALSE)</f>
        <v>#N/A</v>
      </c>
      <c r="AU144" t="e">
        <f t="shared" si="2"/>
        <v>#N/A</v>
      </c>
      <c r="AV144" t="s">
        <v>1370</v>
      </c>
    </row>
    <row r="145" spans="1:48" x14ac:dyDescent="0.25">
      <c r="A145" t="s">
        <v>638</v>
      </c>
      <c r="B145" s="1">
        <v>45990</v>
      </c>
      <c r="C145">
        <v>2</v>
      </c>
      <c r="D145">
        <v>1</v>
      </c>
      <c r="E145" t="s">
        <v>45</v>
      </c>
      <c r="F145" t="s">
        <v>46</v>
      </c>
      <c r="G145">
        <v>27259044</v>
      </c>
      <c r="H145" t="s">
        <v>47</v>
      </c>
      <c r="I145" t="s">
        <v>642</v>
      </c>
      <c r="J145">
        <v>1014825</v>
      </c>
      <c r="K145">
        <v>0</v>
      </c>
      <c r="L145">
        <v>1</v>
      </c>
      <c r="M145" t="s">
        <v>643</v>
      </c>
      <c r="N145" t="s">
        <v>50</v>
      </c>
      <c r="O145" t="s">
        <v>99</v>
      </c>
      <c r="Q145">
        <v>30</v>
      </c>
      <c r="R145">
        <v>700</v>
      </c>
      <c r="S145">
        <v>21000</v>
      </c>
      <c r="T145">
        <v>0</v>
      </c>
      <c r="U145">
        <v>0</v>
      </c>
      <c r="V145">
        <v>0</v>
      </c>
      <c r="W145">
        <v>21000</v>
      </c>
      <c r="X145" s="1">
        <v>45990</v>
      </c>
      <c r="Y145" t="s">
        <v>52</v>
      </c>
      <c r="Z145" s="1">
        <v>45990</v>
      </c>
      <c r="AA145" t="s">
        <v>117</v>
      </c>
      <c r="AB145">
        <v>1144075319</v>
      </c>
      <c r="AC145" t="s">
        <v>618</v>
      </c>
      <c r="AD145" t="s">
        <v>119</v>
      </c>
      <c r="AE145" t="s">
        <v>56</v>
      </c>
      <c r="AF145" t="s">
        <v>619</v>
      </c>
      <c r="AG145">
        <v>11059</v>
      </c>
      <c r="AH145">
        <v>42377</v>
      </c>
      <c r="AI145" t="s">
        <v>639</v>
      </c>
      <c r="AJ145" t="s">
        <v>621</v>
      </c>
      <c r="AK145" t="s">
        <v>640</v>
      </c>
      <c r="AL145" t="s">
        <v>641</v>
      </c>
      <c r="AM145">
        <v>298694</v>
      </c>
      <c r="AN145" t="s">
        <v>644</v>
      </c>
      <c r="AO145">
        <v>66784100</v>
      </c>
      <c r="AP145" t="s">
        <v>624</v>
      </c>
      <c r="AQ145" t="s">
        <v>1034</v>
      </c>
      <c r="AR145" s="1">
        <v>45991</v>
      </c>
      <c r="AT145" t="e">
        <f>VLOOKUP(I145,[1]Hoja1!$A$1:$I$1139,5,FALSE)</f>
        <v>#N/A</v>
      </c>
      <c r="AU145" t="e">
        <f t="shared" si="2"/>
        <v>#N/A</v>
      </c>
      <c r="AV145" t="s">
        <v>1370</v>
      </c>
    </row>
    <row r="146" spans="1:48" x14ac:dyDescent="0.25">
      <c r="A146" t="s">
        <v>638</v>
      </c>
      <c r="B146" s="1">
        <v>45990</v>
      </c>
      <c r="C146">
        <v>2</v>
      </c>
      <c r="D146">
        <v>1</v>
      </c>
      <c r="E146" t="s">
        <v>45</v>
      </c>
      <c r="F146" t="s">
        <v>46</v>
      </c>
      <c r="G146">
        <v>27259044</v>
      </c>
      <c r="H146" t="s">
        <v>47</v>
      </c>
      <c r="I146" t="s">
        <v>69</v>
      </c>
      <c r="J146">
        <v>1014825</v>
      </c>
      <c r="K146">
        <v>1</v>
      </c>
      <c r="L146">
        <v>1</v>
      </c>
      <c r="M146" t="s">
        <v>70</v>
      </c>
      <c r="N146" t="s">
        <v>50</v>
      </c>
      <c r="O146" t="s">
        <v>71</v>
      </c>
      <c r="Q146">
        <v>30</v>
      </c>
      <c r="R146">
        <v>1817</v>
      </c>
      <c r="S146">
        <v>54510</v>
      </c>
      <c r="T146">
        <v>0</v>
      </c>
      <c r="U146">
        <v>0</v>
      </c>
      <c r="V146">
        <v>0</v>
      </c>
      <c r="W146">
        <v>54510</v>
      </c>
      <c r="X146" s="1">
        <v>45990</v>
      </c>
      <c r="Y146" t="s">
        <v>52</v>
      </c>
      <c r="Z146" s="1">
        <v>45990</v>
      </c>
      <c r="AA146" t="s">
        <v>117</v>
      </c>
      <c r="AB146">
        <v>1144075319</v>
      </c>
      <c r="AC146" t="s">
        <v>618</v>
      </c>
      <c r="AD146" t="s">
        <v>119</v>
      </c>
      <c r="AE146" t="s">
        <v>56</v>
      </c>
      <c r="AF146" t="s">
        <v>619</v>
      </c>
      <c r="AG146">
        <v>11059</v>
      </c>
      <c r="AH146">
        <v>42377</v>
      </c>
      <c r="AI146" t="s">
        <v>639</v>
      </c>
      <c r="AJ146" t="s">
        <v>621</v>
      </c>
      <c r="AK146" t="s">
        <v>640</v>
      </c>
      <c r="AL146" t="s">
        <v>641</v>
      </c>
      <c r="AM146">
        <v>283798</v>
      </c>
      <c r="AN146" t="s">
        <v>479</v>
      </c>
      <c r="AO146">
        <v>66784100</v>
      </c>
      <c r="AP146" t="s">
        <v>624</v>
      </c>
      <c r="AQ146" t="s">
        <v>1034</v>
      </c>
      <c r="AR146" s="1">
        <v>45991</v>
      </c>
      <c r="AT146" t="e">
        <f>VLOOKUP(I146,[1]Hoja1!$A$1:$I$1139,5,FALSE)</f>
        <v>#N/A</v>
      </c>
      <c r="AU146" t="e">
        <f t="shared" si="2"/>
        <v>#N/A</v>
      </c>
      <c r="AV146" t="s">
        <v>1370</v>
      </c>
    </row>
    <row r="147" spans="1:48" x14ac:dyDescent="0.25">
      <c r="A147" t="s">
        <v>638</v>
      </c>
      <c r="B147" s="1">
        <v>45990</v>
      </c>
      <c r="C147">
        <v>2</v>
      </c>
      <c r="D147">
        <v>1</v>
      </c>
      <c r="E147" t="s">
        <v>45</v>
      </c>
      <c r="F147" t="s">
        <v>46</v>
      </c>
      <c r="G147">
        <v>27259044</v>
      </c>
      <c r="H147" t="s">
        <v>47</v>
      </c>
      <c r="I147" t="s">
        <v>645</v>
      </c>
      <c r="J147">
        <v>1014825</v>
      </c>
      <c r="K147">
        <v>1</v>
      </c>
      <c r="L147">
        <v>1</v>
      </c>
      <c r="M147" t="s">
        <v>646</v>
      </c>
      <c r="N147" t="s">
        <v>50</v>
      </c>
      <c r="O147" t="s">
        <v>131</v>
      </c>
      <c r="Q147">
        <v>28</v>
      </c>
      <c r="R147">
        <v>5066</v>
      </c>
      <c r="S147">
        <v>141848</v>
      </c>
      <c r="T147">
        <v>0</v>
      </c>
      <c r="U147">
        <v>0</v>
      </c>
      <c r="V147">
        <v>0</v>
      </c>
      <c r="W147">
        <v>141848</v>
      </c>
      <c r="X147" s="1">
        <v>45990</v>
      </c>
      <c r="Y147" t="s">
        <v>52</v>
      </c>
      <c r="Z147" s="1">
        <v>45990</v>
      </c>
      <c r="AA147" t="s">
        <v>117</v>
      </c>
      <c r="AB147">
        <v>1144075319</v>
      </c>
      <c r="AC147" t="s">
        <v>618</v>
      </c>
      <c r="AD147" t="s">
        <v>119</v>
      </c>
      <c r="AE147" t="s">
        <v>56</v>
      </c>
      <c r="AF147" t="s">
        <v>619</v>
      </c>
      <c r="AG147">
        <v>11059</v>
      </c>
      <c r="AH147">
        <v>42377</v>
      </c>
      <c r="AI147" t="s">
        <v>639</v>
      </c>
      <c r="AJ147" t="s">
        <v>621</v>
      </c>
      <c r="AK147" t="s">
        <v>640</v>
      </c>
      <c r="AL147" t="s">
        <v>641</v>
      </c>
      <c r="AM147">
        <v>143822</v>
      </c>
      <c r="AN147" t="s">
        <v>647</v>
      </c>
      <c r="AO147">
        <v>66784100</v>
      </c>
      <c r="AP147" t="s">
        <v>624</v>
      </c>
      <c r="AQ147" t="s">
        <v>1034</v>
      </c>
      <c r="AR147" s="1">
        <v>45991</v>
      </c>
      <c r="AT147">
        <f>VLOOKUP(I147,[1]Hoja1!$A$1:$I$1139,5,FALSE)</f>
        <v>5066</v>
      </c>
      <c r="AU147">
        <f t="shared" si="2"/>
        <v>0</v>
      </c>
      <c r="AV147" t="s">
        <v>1370</v>
      </c>
    </row>
    <row r="148" spans="1:48" x14ac:dyDescent="0.25">
      <c r="A148" t="s">
        <v>638</v>
      </c>
      <c r="B148" s="1">
        <v>45990</v>
      </c>
      <c r="C148">
        <v>2</v>
      </c>
      <c r="D148">
        <v>1</v>
      </c>
      <c r="E148" t="s">
        <v>45</v>
      </c>
      <c r="F148" t="s">
        <v>46</v>
      </c>
      <c r="G148">
        <v>27259044</v>
      </c>
      <c r="H148" t="s">
        <v>47</v>
      </c>
      <c r="I148" t="s">
        <v>648</v>
      </c>
      <c r="J148">
        <v>1014825</v>
      </c>
      <c r="K148">
        <v>1</v>
      </c>
      <c r="L148">
        <v>1</v>
      </c>
      <c r="M148" t="s">
        <v>649</v>
      </c>
      <c r="N148" t="s">
        <v>50</v>
      </c>
      <c r="O148" t="s">
        <v>650</v>
      </c>
      <c r="Q148">
        <v>60</v>
      </c>
      <c r="R148">
        <v>5130</v>
      </c>
      <c r="S148">
        <v>307800</v>
      </c>
      <c r="T148">
        <v>0</v>
      </c>
      <c r="U148">
        <v>0</v>
      </c>
      <c r="V148">
        <v>0</v>
      </c>
      <c r="W148">
        <v>307800</v>
      </c>
      <c r="X148" s="1">
        <v>45990</v>
      </c>
      <c r="Y148" t="s">
        <v>52</v>
      </c>
      <c r="Z148" s="1">
        <v>45990</v>
      </c>
      <c r="AA148" t="s">
        <v>117</v>
      </c>
      <c r="AB148">
        <v>1144075319</v>
      </c>
      <c r="AC148" t="s">
        <v>618</v>
      </c>
      <c r="AD148" t="s">
        <v>119</v>
      </c>
      <c r="AE148" t="s">
        <v>56</v>
      </c>
      <c r="AF148" t="s">
        <v>619</v>
      </c>
      <c r="AG148">
        <v>11059</v>
      </c>
      <c r="AH148">
        <v>42377</v>
      </c>
      <c r="AI148" t="s">
        <v>639</v>
      </c>
      <c r="AJ148" t="s">
        <v>621</v>
      </c>
      <c r="AK148" t="s">
        <v>640</v>
      </c>
      <c r="AL148" t="s">
        <v>641</v>
      </c>
      <c r="AM148">
        <v>216173</v>
      </c>
      <c r="AN148" t="s">
        <v>651</v>
      </c>
      <c r="AO148">
        <v>66784100</v>
      </c>
      <c r="AP148" t="s">
        <v>624</v>
      </c>
      <c r="AQ148" t="s">
        <v>1034</v>
      </c>
      <c r="AR148" s="1">
        <v>45991</v>
      </c>
      <c r="AT148">
        <f>VLOOKUP(I148,[1]Hoja1!$A$1:$I$1139,5,FALSE)</f>
        <v>5130</v>
      </c>
      <c r="AU148">
        <f t="shared" si="2"/>
        <v>0</v>
      </c>
      <c r="AV148" t="s">
        <v>1370</v>
      </c>
    </row>
    <row r="149" spans="1:48" x14ac:dyDescent="0.25">
      <c r="A149" t="s">
        <v>652</v>
      </c>
      <c r="B149" s="1">
        <v>45990</v>
      </c>
      <c r="C149">
        <v>2</v>
      </c>
      <c r="D149">
        <v>1</v>
      </c>
      <c r="E149" t="s">
        <v>45</v>
      </c>
      <c r="F149" t="s">
        <v>46</v>
      </c>
      <c r="G149">
        <v>25220873</v>
      </c>
      <c r="H149" t="s">
        <v>47</v>
      </c>
      <c r="I149" t="s">
        <v>653</v>
      </c>
      <c r="J149">
        <v>1014825</v>
      </c>
      <c r="K149">
        <v>1</v>
      </c>
      <c r="L149">
        <v>1</v>
      </c>
      <c r="M149" t="s">
        <v>654</v>
      </c>
      <c r="N149" t="s">
        <v>147</v>
      </c>
      <c r="O149" t="s">
        <v>655</v>
      </c>
      <c r="Q149">
        <v>1</v>
      </c>
      <c r="R149">
        <v>12600</v>
      </c>
      <c r="S149">
        <v>12600</v>
      </c>
      <c r="T149">
        <v>0</v>
      </c>
      <c r="U149">
        <v>0</v>
      </c>
      <c r="V149">
        <v>0</v>
      </c>
      <c r="W149">
        <v>12600</v>
      </c>
      <c r="X149" s="1">
        <v>45990</v>
      </c>
      <c r="Y149" t="s">
        <v>52</v>
      </c>
      <c r="Z149" s="1">
        <v>45990</v>
      </c>
      <c r="AA149" t="s">
        <v>117</v>
      </c>
      <c r="AB149">
        <v>1144075319</v>
      </c>
      <c r="AC149" t="s">
        <v>618</v>
      </c>
      <c r="AD149" t="s">
        <v>119</v>
      </c>
      <c r="AE149" t="s">
        <v>56</v>
      </c>
      <c r="AF149" t="s">
        <v>619</v>
      </c>
      <c r="AG149">
        <v>11059</v>
      </c>
      <c r="AH149">
        <v>42378</v>
      </c>
      <c r="AI149" t="s">
        <v>656</v>
      </c>
      <c r="AJ149" t="s">
        <v>621</v>
      </c>
      <c r="AK149" t="s">
        <v>657</v>
      </c>
      <c r="AL149" t="s">
        <v>658</v>
      </c>
      <c r="AM149">
        <v>217979</v>
      </c>
      <c r="AN149" t="s">
        <v>659</v>
      </c>
      <c r="AO149">
        <v>66784100</v>
      </c>
      <c r="AP149" t="s">
        <v>624</v>
      </c>
      <c r="AQ149" t="s">
        <v>1035</v>
      </c>
      <c r="AR149" s="1">
        <v>45991</v>
      </c>
      <c r="AT149" t="e">
        <f>VLOOKUP(I149,[1]Hoja1!$A$1:$I$1139,5,FALSE)</f>
        <v>#N/A</v>
      </c>
      <c r="AU149" t="e">
        <f t="shared" si="2"/>
        <v>#N/A</v>
      </c>
      <c r="AV149" t="s">
        <v>1370</v>
      </c>
    </row>
    <row r="150" spans="1:48" x14ac:dyDescent="0.25">
      <c r="A150" t="s">
        <v>652</v>
      </c>
      <c r="B150" s="1">
        <v>45990</v>
      </c>
      <c r="C150">
        <v>2</v>
      </c>
      <c r="D150">
        <v>1</v>
      </c>
      <c r="E150" t="s">
        <v>45</v>
      </c>
      <c r="F150" t="s">
        <v>46</v>
      </c>
      <c r="G150">
        <v>25220873</v>
      </c>
      <c r="H150" t="s">
        <v>47</v>
      </c>
      <c r="I150" t="s">
        <v>648</v>
      </c>
      <c r="J150">
        <v>1014825</v>
      </c>
      <c r="K150">
        <v>1</v>
      </c>
      <c r="L150">
        <v>1</v>
      </c>
      <c r="M150" t="s">
        <v>649</v>
      </c>
      <c r="N150" t="s">
        <v>50</v>
      </c>
      <c r="O150" t="s">
        <v>650</v>
      </c>
      <c r="Q150">
        <v>60</v>
      </c>
      <c r="R150">
        <v>5130</v>
      </c>
      <c r="S150">
        <v>307800</v>
      </c>
      <c r="T150">
        <v>0</v>
      </c>
      <c r="U150">
        <v>0</v>
      </c>
      <c r="V150">
        <v>0</v>
      </c>
      <c r="W150">
        <v>307800</v>
      </c>
      <c r="X150" s="1">
        <v>45990</v>
      </c>
      <c r="Y150" t="s">
        <v>52</v>
      </c>
      <c r="Z150" s="1">
        <v>45990</v>
      </c>
      <c r="AA150" t="s">
        <v>117</v>
      </c>
      <c r="AB150">
        <v>1144075319</v>
      </c>
      <c r="AC150" t="s">
        <v>618</v>
      </c>
      <c r="AD150" t="s">
        <v>119</v>
      </c>
      <c r="AE150" t="s">
        <v>56</v>
      </c>
      <c r="AF150" t="s">
        <v>619</v>
      </c>
      <c r="AG150">
        <v>11059</v>
      </c>
      <c r="AH150">
        <v>42378</v>
      </c>
      <c r="AI150" t="s">
        <v>656</v>
      </c>
      <c r="AJ150" t="s">
        <v>621</v>
      </c>
      <c r="AK150" t="s">
        <v>657</v>
      </c>
      <c r="AL150" t="s">
        <v>658</v>
      </c>
      <c r="AM150">
        <v>216173</v>
      </c>
      <c r="AN150" t="s">
        <v>651</v>
      </c>
      <c r="AO150">
        <v>66784100</v>
      </c>
      <c r="AP150" t="s">
        <v>624</v>
      </c>
      <c r="AQ150" t="s">
        <v>1035</v>
      </c>
      <c r="AR150" s="1">
        <v>45991</v>
      </c>
      <c r="AT150">
        <f>VLOOKUP(I150,[1]Hoja1!$A$1:$I$1139,5,FALSE)</f>
        <v>5130</v>
      </c>
      <c r="AU150">
        <f t="shared" si="2"/>
        <v>0</v>
      </c>
      <c r="AV150" t="s">
        <v>1370</v>
      </c>
    </row>
    <row r="151" spans="1:48" x14ac:dyDescent="0.25">
      <c r="A151" t="s">
        <v>652</v>
      </c>
      <c r="B151" s="1">
        <v>45990</v>
      </c>
      <c r="C151">
        <v>2</v>
      </c>
      <c r="D151">
        <v>1</v>
      </c>
      <c r="E151" t="s">
        <v>45</v>
      </c>
      <c r="F151" t="s">
        <v>46</v>
      </c>
      <c r="G151">
        <v>25220873</v>
      </c>
      <c r="H151" t="s">
        <v>47</v>
      </c>
      <c r="I151" t="s">
        <v>660</v>
      </c>
      <c r="J151">
        <v>1014825</v>
      </c>
      <c r="K151">
        <v>2</v>
      </c>
      <c r="L151">
        <v>1</v>
      </c>
      <c r="M151" t="s">
        <v>661</v>
      </c>
      <c r="N151" t="s">
        <v>50</v>
      </c>
      <c r="O151" t="s">
        <v>71</v>
      </c>
      <c r="Q151">
        <v>30</v>
      </c>
      <c r="R151">
        <v>274</v>
      </c>
      <c r="S151">
        <v>8220</v>
      </c>
      <c r="T151">
        <v>0</v>
      </c>
      <c r="U151">
        <v>0</v>
      </c>
      <c r="V151">
        <v>0</v>
      </c>
      <c r="W151">
        <v>8220</v>
      </c>
      <c r="X151" s="1">
        <v>45990</v>
      </c>
      <c r="Y151" t="s">
        <v>52</v>
      </c>
      <c r="Z151" s="1">
        <v>45990</v>
      </c>
      <c r="AA151" t="s">
        <v>117</v>
      </c>
      <c r="AB151">
        <v>1144075319</v>
      </c>
      <c r="AC151" t="s">
        <v>618</v>
      </c>
      <c r="AD151" t="s">
        <v>119</v>
      </c>
      <c r="AE151" t="s">
        <v>56</v>
      </c>
      <c r="AF151" t="s">
        <v>619</v>
      </c>
      <c r="AG151">
        <v>11059</v>
      </c>
      <c r="AH151">
        <v>42378</v>
      </c>
      <c r="AI151" t="s">
        <v>656</v>
      </c>
      <c r="AJ151" t="s">
        <v>621</v>
      </c>
      <c r="AK151" t="s">
        <v>657</v>
      </c>
      <c r="AL151" t="s">
        <v>658</v>
      </c>
      <c r="AM151">
        <v>298641</v>
      </c>
      <c r="AN151" t="s">
        <v>662</v>
      </c>
      <c r="AO151">
        <v>66784100</v>
      </c>
      <c r="AP151" t="s">
        <v>624</v>
      </c>
      <c r="AQ151" t="s">
        <v>1035</v>
      </c>
      <c r="AR151" s="1">
        <v>45991</v>
      </c>
      <c r="AT151" t="e">
        <f>VLOOKUP(I151,[1]Hoja1!$A$1:$I$1139,5,FALSE)</f>
        <v>#N/A</v>
      </c>
      <c r="AU151" t="e">
        <f t="shared" si="2"/>
        <v>#N/A</v>
      </c>
      <c r="AV151" t="s">
        <v>1370</v>
      </c>
    </row>
    <row r="152" spans="1:48" x14ac:dyDescent="0.25">
      <c r="A152" t="s">
        <v>652</v>
      </c>
      <c r="B152" s="1">
        <v>45990</v>
      </c>
      <c r="C152">
        <v>2</v>
      </c>
      <c r="D152">
        <v>1</v>
      </c>
      <c r="E152" t="s">
        <v>45</v>
      </c>
      <c r="F152" t="s">
        <v>46</v>
      </c>
      <c r="G152">
        <v>25220873</v>
      </c>
      <c r="H152" t="s">
        <v>47</v>
      </c>
      <c r="I152" t="s">
        <v>663</v>
      </c>
      <c r="J152">
        <v>1014825</v>
      </c>
      <c r="K152">
        <v>0</v>
      </c>
      <c r="L152">
        <v>1</v>
      </c>
      <c r="M152" t="s">
        <v>508</v>
      </c>
      <c r="N152" t="s">
        <v>147</v>
      </c>
      <c r="O152" t="s">
        <v>509</v>
      </c>
      <c r="Q152">
        <v>1</v>
      </c>
      <c r="R152">
        <v>32025</v>
      </c>
      <c r="S152">
        <v>32025</v>
      </c>
      <c r="T152">
        <v>0</v>
      </c>
      <c r="U152">
        <v>0</v>
      </c>
      <c r="V152">
        <v>0</v>
      </c>
      <c r="W152">
        <v>32025</v>
      </c>
      <c r="X152" s="1">
        <v>45990</v>
      </c>
      <c r="Y152" t="s">
        <v>52</v>
      </c>
      <c r="Z152" s="1">
        <v>45990</v>
      </c>
      <c r="AA152" t="s">
        <v>117</v>
      </c>
      <c r="AB152">
        <v>1144075319</v>
      </c>
      <c r="AC152" t="s">
        <v>618</v>
      </c>
      <c r="AD152" t="s">
        <v>119</v>
      </c>
      <c r="AE152" t="s">
        <v>56</v>
      </c>
      <c r="AF152" t="s">
        <v>619</v>
      </c>
      <c r="AG152">
        <v>11059</v>
      </c>
      <c r="AH152">
        <v>42378</v>
      </c>
      <c r="AI152" t="s">
        <v>656</v>
      </c>
      <c r="AJ152" t="s">
        <v>621</v>
      </c>
      <c r="AK152" t="s">
        <v>657</v>
      </c>
      <c r="AL152" t="s">
        <v>658</v>
      </c>
      <c r="AM152">
        <v>129035</v>
      </c>
      <c r="AN152" t="s">
        <v>664</v>
      </c>
      <c r="AO152">
        <v>66784100</v>
      </c>
      <c r="AP152" t="s">
        <v>624</v>
      </c>
      <c r="AQ152" t="s">
        <v>1035</v>
      </c>
      <c r="AR152" s="1">
        <v>45991</v>
      </c>
      <c r="AT152" t="e">
        <f>VLOOKUP(I152,[1]Hoja1!$A$1:$I$1139,5,FALSE)</f>
        <v>#N/A</v>
      </c>
      <c r="AU152" t="e">
        <f t="shared" si="2"/>
        <v>#N/A</v>
      </c>
      <c r="AV152" t="s">
        <v>1370</v>
      </c>
    </row>
    <row r="153" spans="1:48" x14ac:dyDescent="0.25">
      <c r="A153" t="s">
        <v>652</v>
      </c>
      <c r="B153" s="1">
        <v>45990</v>
      </c>
      <c r="C153">
        <v>2</v>
      </c>
      <c r="D153">
        <v>1</v>
      </c>
      <c r="E153" t="s">
        <v>45</v>
      </c>
      <c r="F153" t="s">
        <v>46</v>
      </c>
      <c r="G153">
        <v>25220873</v>
      </c>
      <c r="H153" t="s">
        <v>47</v>
      </c>
      <c r="I153" t="s">
        <v>665</v>
      </c>
      <c r="J153">
        <v>1014825</v>
      </c>
      <c r="K153">
        <v>1</v>
      </c>
      <c r="L153">
        <v>1</v>
      </c>
      <c r="M153" t="s">
        <v>666</v>
      </c>
      <c r="N153" t="s">
        <v>50</v>
      </c>
      <c r="O153" t="s">
        <v>667</v>
      </c>
      <c r="Q153">
        <v>50</v>
      </c>
      <c r="R153">
        <v>1263</v>
      </c>
      <c r="S153">
        <v>63150</v>
      </c>
      <c r="T153">
        <v>0</v>
      </c>
      <c r="U153">
        <v>0</v>
      </c>
      <c r="V153">
        <v>0</v>
      </c>
      <c r="W153">
        <v>63150</v>
      </c>
      <c r="X153" s="1">
        <v>45990</v>
      </c>
      <c r="Y153" t="s">
        <v>52</v>
      </c>
      <c r="Z153" s="1">
        <v>45990</v>
      </c>
      <c r="AA153" t="s">
        <v>117</v>
      </c>
      <c r="AB153">
        <v>1144075319</v>
      </c>
      <c r="AC153" t="s">
        <v>618</v>
      </c>
      <c r="AD153" t="s">
        <v>119</v>
      </c>
      <c r="AE153" t="s">
        <v>56</v>
      </c>
      <c r="AF153" t="s">
        <v>619</v>
      </c>
      <c r="AG153">
        <v>11059</v>
      </c>
      <c r="AH153">
        <v>42378</v>
      </c>
      <c r="AI153" t="s">
        <v>656</v>
      </c>
      <c r="AJ153" t="s">
        <v>621</v>
      </c>
      <c r="AK153" t="s">
        <v>657</v>
      </c>
      <c r="AL153" t="s">
        <v>658</v>
      </c>
      <c r="AM153">
        <v>238916</v>
      </c>
      <c r="AN153" t="s">
        <v>668</v>
      </c>
      <c r="AO153">
        <v>66784100</v>
      </c>
      <c r="AP153" t="s">
        <v>624</v>
      </c>
      <c r="AQ153" t="s">
        <v>1035</v>
      </c>
      <c r="AR153" s="1">
        <v>45991</v>
      </c>
      <c r="AT153">
        <f>VLOOKUP(I153,[1]Hoja1!$A$1:$I$1139,5,FALSE)</f>
        <v>1263</v>
      </c>
      <c r="AU153">
        <f t="shared" si="2"/>
        <v>0</v>
      </c>
      <c r="AV153" t="s">
        <v>1370</v>
      </c>
    </row>
    <row r="154" spans="1:48" x14ac:dyDescent="0.25">
      <c r="A154" t="s">
        <v>669</v>
      </c>
      <c r="B154" s="1">
        <v>45990</v>
      </c>
      <c r="C154">
        <v>2</v>
      </c>
      <c r="D154">
        <v>1</v>
      </c>
      <c r="E154" t="s">
        <v>45</v>
      </c>
      <c r="F154" t="s">
        <v>46</v>
      </c>
      <c r="G154">
        <v>38862467</v>
      </c>
      <c r="H154" t="s">
        <v>47</v>
      </c>
      <c r="I154" t="s">
        <v>69</v>
      </c>
      <c r="J154">
        <v>991625</v>
      </c>
      <c r="K154">
        <v>1</v>
      </c>
      <c r="L154">
        <v>1</v>
      </c>
      <c r="M154" t="s">
        <v>70</v>
      </c>
      <c r="N154" t="s">
        <v>50</v>
      </c>
      <c r="O154" t="s">
        <v>71</v>
      </c>
      <c r="Q154">
        <v>30</v>
      </c>
      <c r="R154">
        <v>1817</v>
      </c>
      <c r="S154">
        <v>54510</v>
      </c>
      <c r="T154">
        <v>0</v>
      </c>
      <c r="U154">
        <v>0</v>
      </c>
      <c r="V154">
        <v>0</v>
      </c>
      <c r="W154">
        <v>54510</v>
      </c>
      <c r="X154" s="1">
        <v>45990</v>
      </c>
      <c r="Y154" t="s">
        <v>52</v>
      </c>
      <c r="Z154" s="1">
        <v>45990</v>
      </c>
      <c r="AA154" t="s">
        <v>213</v>
      </c>
      <c r="AB154">
        <v>1144075319</v>
      </c>
      <c r="AC154" t="s">
        <v>618</v>
      </c>
      <c r="AD154" t="s">
        <v>119</v>
      </c>
      <c r="AE154" t="s">
        <v>56</v>
      </c>
      <c r="AF154" t="s">
        <v>619</v>
      </c>
      <c r="AG154">
        <v>11059</v>
      </c>
      <c r="AH154">
        <v>42379</v>
      </c>
      <c r="AI154" t="s">
        <v>670</v>
      </c>
      <c r="AJ154" t="s">
        <v>621</v>
      </c>
      <c r="AK154" t="s">
        <v>671</v>
      </c>
      <c r="AL154" t="s">
        <v>672</v>
      </c>
      <c r="AM154">
        <v>283798</v>
      </c>
      <c r="AN154" t="s">
        <v>479</v>
      </c>
      <c r="AO154">
        <v>66784100</v>
      </c>
      <c r="AP154" t="s">
        <v>624</v>
      </c>
      <c r="AQ154" t="s">
        <v>1036</v>
      </c>
      <c r="AR154" s="1">
        <v>45991</v>
      </c>
      <c r="AT154" t="e">
        <f>VLOOKUP(I154,[1]Hoja1!$A$1:$I$1139,5,FALSE)</f>
        <v>#N/A</v>
      </c>
      <c r="AU154" t="e">
        <f t="shared" si="2"/>
        <v>#N/A</v>
      </c>
      <c r="AV154" t="s">
        <v>1370</v>
      </c>
    </row>
    <row r="155" spans="1:48" x14ac:dyDescent="0.25">
      <c r="A155" t="s">
        <v>669</v>
      </c>
      <c r="B155" s="1">
        <v>45990</v>
      </c>
      <c r="C155">
        <v>2</v>
      </c>
      <c r="D155">
        <v>1</v>
      </c>
      <c r="E155" t="s">
        <v>45</v>
      </c>
      <c r="F155" t="s">
        <v>46</v>
      </c>
      <c r="G155">
        <v>38862467</v>
      </c>
      <c r="H155" t="s">
        <v>47</v>
      </c>
      <c r="I155" t="s">
        <v>673</v>
      </c>
      <c r="J155">
        <v>991625</v>
      </c>
      <c r="K155">
        <v>1</v>
      </c>
      <c r="L155">
        <v>1</v>
      </c>
      <c r="M155" t="s">
        <v>674</v>
      </c>
      <c r="N155" t="s">
        <v>675</v>
      </c>
      <c r="O155" t="s">
        <v>676</v>
      </c>
      <c r="Q155">
        <v>1</v>
      </c>
      <c r="R155">
        <v>21127</v>
      </c>
      <c r="S155">
        <v>21127</v>
      </c>
      <c r="T155">
        <v>0</v>
      </c>
      <c r="U155">
        <v>0</v>
      </c>
      <c r="V155">
        <v>0</v>
      </c>
      <c r="W155">
        <v>21127</v>
      </c>
      <c r="X155" s="1">
        <v>45990</v>
      </c>
      <c r="Y155" t="s">
        <v>52</v>
      </c>
      <c r="Z155" s="1">
        <v>45990</v>
      </c>
      <c r="AA155" t="s">
        <v>213</v>
      </c>
      <c r="AB155">
        <v>1144075319</v>
      </c>
      <c r="AC155" t="s">
        <v>618</v>
      </c>
      <c r="AD155" t="s">
        <v>119</v>
      </c>
      <c r="AE155" t="s">
        <v>56</v>
      </c>
      <c r="AF155" t="s">
        <v>619</v>
      </c>
      <c r="AG155">
        <v>11059</v>
      </c>
      <c r="AH155">
        <v>42379</v>
      </c>
      <c r="AI155" t="s">
        <v>670</v>
      </c>
      <c r="AJ155" t="s">
        <v>621</v>
      </c>
      <c r="AK155" t="s">
        <v>671</v>
      </c>
      <c r="AL155" t="s">
        <v>672</v>
      </c>
      <c r="AM155">
        <v>77869</v>
      </c>
      <c r="AN155" t="s">
        <v>677</v>
      </c>
      <c r="AO155">
        <v>66784100</v>
      </c>
      <c r="AP155" t="s">
        <v>624</v>
      </c>
      <c r="AQ155" t="s">
        <v>1036</v>
      </c>
      <c r="AR155" s="1">
        <v>45991</v>
      </c>
      <c r="AT155" t="e">
        <f>VLOOKUP(I155,[1]Hoja1!$A$1:$I$1139,5,FALSE)</f>
        <v>#N/A</v>
      </c>
      <c r="AU155" t="e">
        <f t="shared" si="2"/>
        <v>#N/A</v>
      </c>
      <c r="AV155" t="s">
        <v>1370</v>
      </c>
    </row>
    <row r="156" spans="1:48" x14ac:dyDescent="0.25">
      <c r="A156" t="s">
        <v>669</v>
      </c>
      <c r="B156" s="1">
        <v>45990</v>
      </c>
      <c r="C156">
        <v>2</v>
      </c>
      <c r="D156">
        <v>1</v>
      </c>
      <c r="E156" t="s">
        <v>45</v>
      </c>
      <c r="F156" t="s">
        <v>46</v>
      </c>
      <c r="G156">
        <v>38862467</v>
      </c>
      <c r="H156" t="s">
        <v>47</v>
      </c>
      <c r="I156" t="s">
        <v>678</v>
      </c>
      <c r="J156">
        <v>991625</v>
      </c>
      <c r="K156">
        <v>1</v>
      </c>
      <c r="L156">
        <v>1</v>
      </c>
      <c r="M156" t="s">
        <v>129</v>
      </c>
      <c r="N156" t="s">
        <v>50</v>
      </c>
      <c r="O156" t="s">
        <v>131</v>
      </c>
      <c r="Q156">
        <v>30</v>
      </c>
      <c r="R156">
        <v>44</v>
      </c>
      <c r="S156">
        <v>1320</v>
      </c>
      <c r="T156">
        <v>0</v>
      </c>
      <c r="U156">
        <v>0</v>
      </c>
      <c r="V156">
        <v>0</v>
      </c>
      <c r="W156">
        <v>1320</v>
      </c>
      <c r="X156" s="1">
        <v>45990</v>
      </c>
      <c r="Y156" t="s">
        <v>52</v>
      </c>
      <c r="Z156" s="1">
        <v>45990</v>
      </c>
      <c r="AA156" t="s">
        <v>213</v>
      </c>
      <c r="AB156">
        <v>1144075319</v>
      </c>
      <c r="AC156" t="s">
        <v>618</v>
      </c>
      <c r="AD156" t="s">
        <v>119</v>
      </c>
      <c r="AE156" t="s">
        <v>56</v>
      </c>
      <c r="AF156" t="s">
        <v>619</v>
      </c>
      <c r="AG156">
        <v>11059</v>
      </c>
      <c r="AH156">
        <v>42379</v>
      </c>
      <c r="AI156" t="s">
        <v>670</v>
      </c>
      <c r="AJ156" t="s">
        <v>621</v>
      </c>
      <c r="AK156" t="s">
        <v>671</v>
      </c>
      <c r="AL156" t="s">
        <v>672</v>
      </c>
      <c r="AM156">
        <v>110400</v>
      </c>
      <c r="AN156" t="s">
        <v>679</v>
      </c>
      <c r="AO156">
        <v>66784100</v>
      </c>
      <c r="AP156" t="s">
        <v>624</v>
      </c>
      <c r="AQ156" t="s">
        <v>1036</v>
      </c>
      <c r="AR156" s="1">
        <v>45991</v>
      </c>
      <c r="AT156">
        <f>VLOOKUP(I156,[1]Hoja1!$A$1:$I$1139,5,FALSE)</f>
        <v>44</v>
      </c>
      <c r="AU156">
        <f t="shared" si="2"/>
        <v>0</v>
      </c>
      <c r="AV156" t="s">
        <v>1370</v>
      </c>
    </row>
    <row r="157" spans="1:48" x14ac:dyDescent="0.25">
      <c r="A157" t="s">
        <v>680</v>
      </c>
      <c r="B157" s="1">
        <v>45990</v>
      </c>
      <c r="C157">
        <v>2</v>
      </c>
      <c r="D157">
        <v>1</v>
      </c>
      <c r="E157" t="s">
        <v>45</v>
      </c>
      <c r="F157" t="s">
        <v>46</v>
      </c>
      <c r="G157">
        <v>31320708</v>
      </c>
      <c r="H157" t="s">
        <v>47</v>
      </c>
      <c r="I157" t="s">
        <v>681</v>
      </c>
      <c r="J157">
        <v>990725</v>
      </c>
      <c r="K157">
        <v>2</v>
      </c>
      <c r="L157">
        <v>1</v>
      </c>
      <c r="M157" t="s">
        <v>608</v>
      </c>
      <c r="N157" t="s">
        <v>147</v>
      </c>
      <c r="O157" t="s">
        <v>609</v>
      </c>
      <c r="Q157">
        <v>1</v>
      </c>
      <c r="R157">
        <v>87083</v>
      </c>
      <c r="S157">
        <v>87083</v>
      </c>
      <c r="T157">
        <v>0</v>
      </c>
      <c r="U157">
        <v>0</v>
      </c>
      <c r="V157">
        <v>0</v>
      </c>
      <c r="W157">
        <v>87083</v>
      </c>
      <c r="X157" s="1">
        <v>45990</v>
      </c>
      <c r="Y157" t="s">
        <v>52</v>
      </c>
      <c r="Z157" s="1">
        <v>45990</v>
      </c>
      <c r="AA157" t="s">
        <v>682</v>
      </c>
      <c r="AB157">
        <v>1144075319</v>
      </c>
      <c r="AC157" t="s">
        <v>618</v>
      </c>
      <c r="AD157" t="s">
        <v>119</v>
      </c>
      <c r="AE157" t="s">
        <v>56</v>
      </c>
      <c r="AF157" t="s">
        <v>619</v>
      </c>
      <c r="AG157">
        <v>11059</v>
      </c>
      <c r="AH157">
        <v>42380</v>
      </c>
      <c r="AI157" t="s">
        <v>683</v>
      </c>
      <c r="AJ157" t="s">
        <v>621</v>
      </c>
      <c r="AK157" t="s">
        <v>684</v>
      </c>
      <c r="AL157" t="s">
        <v>685</v>
      </c>
      <c r="AM157">
        <v>254227</v>
      </c>
      <c r="AN157" t="s">
        <v>686</v>
      </c>
      <c r="AO157">
        <v>66784100</v>
      </c>
      <c r="AP157" t="s">
        <v>624</v>
      </c>
      <c r="AQ157" t="s">
        <v>1037</v>
      </c>
      <c r="AR157" s="1">
        <v>45991</v>
      </c>
      <c r="AT157">
        <f>VLOOKUP(I157,[1]Hoja1!$A$1:$I$1139,5,FALSE)</f>
        <v>87083</v>
      </c>
      <c r="AU157">
        <f t="shared" si="2"/>
        <v>0</v>
      </c>
      <c r="AV157" t="s">
        <v>1370</v>
      </c>
    </row>
    <row r="158" spans="1:48" x14ac:dyDescent="0.25">
      <c r="A158" t="s">
        <v>687</v>
      </c>
      <c r="B158" s="1">
        <v>45990</v>
      </c>
      <c r="C158">
        <v>2</v>
      </c>
      <c r="D158">
        <v>1</v>
      </c>
      <c r="E158" t="s">
        <v>45</v>
      </c>
      <c r="F158" t="s">
        <v>688</v>
      </c>
      <c r="G158">
        <v>1016732288</v>
      </c>
      <c r="H158" t="s">
        <v>47</v>
      </c>
      <c r="I158" t="s">
        <v>689</v>
      </c>
      <c r="J158">
        <v>1014225</v>
      </c>
      <c r="K158">
        <v>2</v>
      </c>
      <c r="L158">
        <v>1</v>
      </c>
      <c r="M158" t="s">
        <v>549</v>
      </c>
      <c r="N158" t="s">
        <v>50</v>
      </c>
      <c r="O158" t="s">
        <v>550</v>
      </c>
      <c r="Q158">
        <v>1</v>
      </c>
      <c r="R158">
        <v>115881</v>
      </c>
      <c r="S158">
        <v>115881</v>
      </c>
      <c r="T158">
        <v>0</v>
      </c>
      <c r="U158">
        <v>0</v>
      </c>
      <c r="V158">
        <v>0</v>
      </c>
      <c r="W158">
        <v>115881</v>
      </c>
      <c r="X158" s="1">
        <v>45990</v>
      </c>
      <c r="Y158" t="s">
        <v>52</v>
      </c>
      <c r="Z158" s="1">
        <v>45990</v>
      </c>
      <c r="AA158" t="s">
        <v>551</v>
      </c>
      <c r="AB158">
        <v>1144075319</v>
      </c>
      <c r="AC158" t="s">
        <v>618</v>
      </c>
      <c r="AD158" t="s">
        <v>119</v>
      </c>
      <c r="AE158" t="s">
        <v>56</v>
      </c>
      <c r="AF158" t="s">
        <v>619</v>
      </c>
      <c r="AG158">
        <v>11059</v>
      </c>
      <c r="AH158">
        <v>42381</v>
      </c>
      <c r="AI158" t="s">
        <v>690</v>
      </c>
      <c r="AJ158" t="s">
        <v>621</v>
      </c>
      <c r="AK158" t="s">
        <v>691</v>
      </c>
      <c r="AL158" t="s">
        <v>692</v>
      </c>
      <c r="AM158">
        <v>303420</v>
      </c>
      <c r="AN158" t="s">
        <v>693</v>
      </c>
      <c r="AO158">
        <v>66784100</v>
      </c>
      <c r="AP158" t="s">
        <v>624</v>
      </c>
      <c r="AQ158" t="s">
        <v>1038</v>
      </c>
      <c r="AR158" s="1">
        <v>45991</v>
      </c>
      <c r="AT158" t="e">
        <f>VLOOKUP(I158,[1]Hoja1!$A$1:$I$1139,5,FALSE)</f>
        <v>#N/A</v>
      </c>
      <c r="AU158" t="e">
        <f t="shared" si="2"/>
        <v>#N/A</v>
      </c>
      <c r="AV158" t="s">
        <v>1370</v>
      </c>
    </row>
    <row r="159" spans="1:48" x14ac:dyDescent="0.25">
      <c r="A159" t="s">
        <v>687</v>
      </c>
      <c r="B159" s="1">
        <v>45990</v>
      </c>
      <c r="C159">
        <v>2</v>
      </c>
      <c r="D159">
        <v>1</v>
      </c>
      <c r="E159" t="s">
        <v>45</v>
      </c>
      <c r="F159" t="s">
        <v>688</v>
      </c>
      <c r="G159">
        <v>1016732288</v>
      </c>
      <c r="H159" t="s">
        <v>47</v>
      </c>
      <c r="I159" t="s">
        <v>694</v>
      </c>
      <c r="J159">
        <v>1014225</v>
      </c>
      <c r="K159">
        <v>1</v>
      </c>
      <c r="L159">
        <v>1</v>
      </c>
      <c r="M159" t="s">
        <v>695</v>
      </c>
      <c r="N159" t="s">
        <v>696</v>
      </c>
      <c r="O159" t="s">
        <v>697</v>
      </c>
      <c r="Q159">
        <v>1</v>
      </c>
      <c r="R159">
        <v>28451</v>
      </c>
      <c r="S159">
        <v>28451</v>
      </c>
      <c r="T159">
        <v>0</v>
      </c>
      <c r="U159">
        <v>0</v>
      </c>
      <c r="V159">
        <v>0</v>
      </c>
      <c r="W159">
        <v>28451</v>
      </c>
      <c r="X159" s="1">
        <v>45990</v>
      </c>
      <c r="Y159" t="s">
        <v>52</v>
      </c>
      <c r="Z159" s="1">
        <v>45990</v>
      </c>
      <c r="AA159" t="s">
        <v>551</v>
      </c>
      <c r="AB159">
        <v>1144075319</v>
      </c>
      <c r="AC159" t="s">
        <v>618</v>
      </c>
      <c r="AD159" t="s">
        <v>119</v>
      </c>
      <c r="AE159" t="s">
        <v>56</v>
      </c>
      <c r="AF159" t="s">
        <v>619</v>
      </c>
      <c r="AG159">
        <v>11059</v>
      </c>
      <c r="AH159">
        <v>42381</v>
      </c>
      <c r="AI159" t="s">
        <v>690</v>
      </c>
      <c r="AJ159" t="s">
        <v>621</v>
      </c>
      <c r="AK159" t="s">
        <v>691</v>
      </c>
      <c r="AL159" t="s">
        <v>692</v>
      </c>
      <c r="AM159">
        <v>187307</v>
      </c>
      <c r="AN159" t="s">
        <v>698</v>
      </c>
      <c r="AO159">
        <v>66784100</v>
      </c>
      <c r="AP159" t="s">
        <v>624</v>
      </c>
      <c r="AQ159" t="s">
        <v>1038</v>
      </c>
      <c r="AR159" s="1">
        <v>45991</v>
      </c>
      <c r="AT159">
        <f>VLOOKUP(I159,[1]Hoja1!$A$1:$I$1139,5,FALSE)</f>
        <v>28451</v>
      </c>
      <c r="AU159">
        <f t="shared" si="2"/>
        <v>0</v>
      </c>
      <c r="AV159" t="s">
        <v>1370</v>
      </c>
    </row>
    <row r="160" spans="1:48" x14ac:dyDescent="0.25">
      <c r="A160" t="s">
        <v>699</v>
      </c>
      <c r="B160" s="1">
        <v>45990</v>
      </c>
      <c r="C160">
        <v>2</v>
      </c>
      <c r="D160">
        <v>1</v>
      </c>
      <c r="E160" t="s">
        <v>45</v>
      </c>
      <c r="F160" t="s">
        <v>46</v>
      </c>
      <c r="G160">
        <v>38856665</v>
      </c>
      <c r="H160" t="s">
        <v>47</v>
      </c>
      <c r="I160" t="s">
        <v>700</v>
      </c>
      <c r="J160">
        <v>1064025</v>
      </c>
      <c r="K160">
        <v>1</v>
      </c>
      <c r="L160">
        <v>1</v>
      </c>
      <c r="M160" t="s">
        <v>701</v>
      </c>
      <c r="N160" t="s">
        <v>50</v>
      </c>
      <c r="O160" t="s">
        <v>702</v>
      </c>
      <c r="Q160">
        <v>100</v>
      </c>
      <c r="R160">
        <v>124</v>
      </c>
      <c r="S160">
        <v>12400</v>
      </c>
      <c r="T160">
        <v>0</v>
      </c>
      <c r="U160">
        <v>0</v>
      </c>
      <c r="V160">
        <v>0</v>
      </c>
      <c r="W160">
        <v>12400</v>
      </c>
      <c r="X160" s="1">
        <v>45990</v>
      </c>
      <c r="Y160" t="s">
        <v>52</v>
      </c>
      <c r="Z160" s="1">
        <v>45990</v>
      </c>
      <c r="AA160" t="s">
        <v>703</v>
      </c>
      <c r="AB160">
        <v>16482214</v>
      </c>
      <c r="AC160" t="s">
        <v>570</v>
      </c>
      <c r="AD160" t="s">
        <v>55</v>
      </c>
      <c r="AE160" t="s">
        <v>56</v>
      </c>
      <c r="AF160" t="s">
        <v>619</v>
      </c>
      <c r="AG160">
        <v>11059</v>
      </c>
      <c r="AH160">
        <v>42382</v>
      </c>
      <c r="AI160" t="s">
        <v>704</v>
      </c>
      <c r="AJ160" t="s">
        <v>621</v>
      </c>
      <c r="AK160" t="s">
        <v>705</v>
      </c>
      <c r="AL160" t="s">
        <v>706</v>
      </c>
      <c r="AM160">
        <v>201999</v>
      </c>
      <c r="AN160" t="s">
        <v>707</v>
      </c>
      <c r="AO160">
        <v>66784100</v>
      </c>
      <c r="AP160" t="s">
        <v>624</v>
      </c>
      <c r="AQ160" t="s">
        <v>1039</v>
      </c>
      <c r="AR160" s="1">
        <v>45991</v>
      </c>
      <c r="AT160" t="e">
        <f>VLOOKUP(I160,[1]Hoja1!$A$1:$I$1139,5,FALSE)</f>
        <v>#N/A</v>
      </c>
      <c r="AU160" t="e">
        <f t="shared" si="2"/>
        <v>#N/A</v>
      </c>
      <c r="AV160" t="s">
        <v>1370</v>
      </c>
    </row>
    <row r="161" spans="1:48" x14ac:dyDescent="0.25">
      <c r="A161" t="s">
        <v>708</v>
      </c>
      <c r="B161" s="1">
        <v>45990</v>
      </c>
      <c r="C161">
        <v>2</v>
      </c>
      <c r="D161">
        <v>1</v>
      </c>
      <c r="E161" t="s">
        <v>45</v>
      </c>
      <c r="F161" t="s">
        <v>46</v>
      </c>
      <c r="G161">
        <v>1115071604</v>
      </c>
      <c r="H161" t="s">
        <v>47</v>
      </c>
      <c r="I161" t="s">
        <v>709</v>
      </c>
      <c r="J161">
        <v>1047825</v>
      </c>
      <c r="K161">
        <v>0</v>
      </c>
      <c r="L161">
        <v>1</v>
      </c>
      <c r="M161" t="s">
        <v>710</v>
      </c>
      <c r="N161" t="s">
        <v>50</v>
      </c>
      <c r="O161" t="s">
        <v>711</v>
      </c>
      <c r="Q161">
        <v>10</v>
      </c>
      <c r="R161">
        <v>103</v>
      </c>
      <c r="S161">
        <v>1030</v>
      </c>
      <c r="T161">
        <v>0</v>
      </c>
      <c r="U161">
        <v>0</v>
      </c>
      <c r="V161">
        <v>0</v>
      </c>
      <c r="W161">
        <v>1030</v>
      </c>
      <c r="X161" s="1">
        <v>45990</v>
      </c>
      <c r="Y161" t="s">
        <v>52</v>
      </c>
      <c r="Z161" s="1">
        <v>45990</v>
      </c>
      <c r="AA161" t="s">
        <v>712</v>
      </c>
      <c r="AB161">
        <v>16482214</v>
      </c>
      <c r="AC161" t="s">
        <v>570</v>
      </c>
      <c r="AD161" t="s">
        <v>55</v>
      </c>
      <c r="AE161" t="s">
        <v>56</v>
      </c>
      <c r="AF161" t="s">
        <v>619</v>
      </c>
      <c r="AG161">
        <v>11059</v>
      </c>
      <c r="AH161">
        <v>42383</v>
      </c>
      <c r="AI161" t="s">
        <v>713</v>
      </c>
      <c r="AJ161" t="s">
        <v>621</v>
      </c>
      <c r="AK161" t="s">
        <v>714</v>
      </c>
      <c r="AL161" t="s">
        <v>715</v>
      </c>
      <c r="AM161">
        <v>217957</v>
      </c>
      <c r="AN161" t="s">
        <v>716</v>
      </c>
      <c r="AO161">
        <v>66784100</v>
      </c>
      <c r="AP161" t="s">
        <v>624</v>
      </c>
      <c r="AQ161" t="s">
        <v>1040</v>
      </c>
      <c r="AR161" s="1">
        <v>45991</v>
      </c>
      <c r="AT161" t="e">
        <f>VLOOKUP(I161,[1]Hoja1!$A$1:$I$1139,5,FALSE)</f>
        <v>#N/A</v>
      </c>
      <c r="AU161" t="e">
        <f t="shared" si="2"/>
        <v>#N/A</v>
      </c>
      <c r="AV161" t="s">
        <v>1370</v>
      </c>
    </row>
    <row r="162" spans="1:48" x14ac:dyDescent="0.25">
      <c r="A162" t="s">
        <v>708</v>
      </c>
      <c r="B162" s="1">
        <v>45990</v>
      </c>
      <c r="C162">
        <v>2</v>
      </c>
      <c r="D162">
        <v>1</v>
      </c>
      <c r="E162" t="s">
        <v>45</v>
      </c>
      <c r="F162" t="s">
        <v>46</v>
      </c>
      <c r="G162">
        <v>1115071604</v>
      </c>
      <c r="H162" t="s">
        <v>47</v>
      </c>
      <c r="I162" t="s">
        <v>85</v>
      </c>
      <c r="J162">
        <v>1047825</v>
      </c>
      <c r="K162">
        <v>0</v>
      </c>
      <c r="L162">
        <v>1</v>
      </c>
      <c r="M162" t="s">
        <v>86</v>
      </c>
      <c r="N162" t="s">
        <v>50</v>
      </c>
      <c r="O162" t="s">
        <v>87</v>
      </c>
      <c r="Q162">
        <v>50</v>
      </c>
      <c r="R162">
        <v>60</v>
      </c>
      <c r="S162">
        <v>3000</v>
      </c>
      <c r="T162">
        <v>0</v>
      </c>
      <c r="U162">
        <v>0</v>
      </c>
      <c r="V162">
        <v>0</v>
      </c>
      <c r="W162">
        <v>3000</v>
      </c>
      <c r="X162" s="1">
        <v>45990</v>
      </c>
      <c r="Y162" t="s">
        <v>52</v>
      </c>
      <c r="Z162" s="1">
        <v>45990</v>
      </c>
      <c r="AA162" t="s">
        <v>712</v>
      </c>
      <c r="AB162">
        <v>16482214</v>
      </c>
      <c r="AC162" t="s">
        <v>570</v>
      </c>
      <c r="AD162" t="s">
        <v>55</v>
      </c>
      <c r="AE162" t="s">
        <v>56</v>
      </c>
      <c r="AF162" t="s">
        <v>619</v>
      </c>
      <c r="AG162">
        <v>11059</v>
      </c>
      <c r="AH162">
        <v>42383</v>
      </c>
      <c r="AI162" t="s">
        <v>713</v>
      </c>
      <c r="AJ162" t="s">
        <v>621</v>
      </c>
      <c r="AK162" t="s">
        <v>714</v>
      </c>
      <c r="AL162" t="s">
        <v>715</v>
      </c>
      <c r="AM162">
        <v>196511</v>
      </c>
      <c r="AN162" t="s">
        <v>88</v>
      </c>
      <c r="AO162">
        <v>66784100</v>
      </c>
      <c r="AP162" t="s">
        <v>624</v>
      </c>
      <c r="AQ162" t="s">
        <v>1040</v>
      </c>
      <c r="AR162" s="1">
        <v>45991</v>
      </c>
      <c r="AT162">
        <f>VLOOKUP(I162,[1]Hoja1!$A$1:$I$1139,5,FALSE)</f>
        <v>60</v>
      </c>
      <c r="AU162">
        <f t="shared" si="2"/>
        <v>0</v>
      </c>
      <c r="AV162" t="s">
        <v>1370</v>
      </c>
    </row>
    <row r="163" spans="1:48" x14ac:dyDescent="0.25">
      <c r="A163" t="s">
        <v>708</v>
      </c>
      <c r="B163" s="1">
        <v>45990</v>
      </c>
      <c r="C163">
        <v>2</v>
      </c>
      <c r="D163">
        <v>1</v>
      </c>
      <c r="E163" t="s">
        <v>45</v>
      </c>
      <c r="F163" t="s">
        <v>46</v>
      </c>
      <c r="G163">
        <v>1115071604</v>
      </c>
      <c r="H163" t="s">
        <v>47</v>
      </c>
      <c r="I163" t="s">
        <v>717</v>
      </c>
      <c r="J163">
        <v>1047825</v>
      </c>
      <c r="K163">
        <v>1</v>
      </c>
      <c r="L163">
        <v>1</v>
      </c>
      <c r="M163" t="s">
        <v>718</v>
      </c>
      <c r="N163" t="s">
        <v>222</v>
      </c>
      <c r="O163" t="s">
        <v>719</v>
      </c>
      <c r="Q163">
        <v>30</v>
      </c>
      <c r="R163">
        <v>2212</v>
      </c>
      <c r="S163">
        <v>66360</v>
      </c>
      <c r="T163">
        <v>0</v>
      </c>
      <c r="U163">
        <v>0</v>
      </c>
      <c r="V163">
        <v>0</v>
      </c>
      <c r="W163">
        <v>66360</v>
      </c>
      <c r="X163" s="1">
        <v>45990</v>
      </c>
      <c r="Y163" t="s">
        <v>52</v>
      </c>
      <c r="Z163" s="1">
        <v>45990</v>
      </c>
      <c r="AA163" t="s">
        <v>712</v>
      </c>
      <c r="AB163">
        <v>16482214</v>
      </c>
      <c r="AC163" t="s">
        <v>570</v>
      </c>
      <c r="AD163" t="s">
        <v>55</v>
      </c>
      <c r="AE163" t="s">
        <v>56</v>
      </c>
      <c r="AF163" t="s">
        <v>619</v>
      </c>
      <c r="AG163">
        <v>11059</v>
      </c>
      <c r="AH163">
        <v>42383</v>
      </c>
      <c r="AI163" t="s">
        <v>713</v>
      </c>
      <c r="AJ163" t="s">
        <v>621</v>
      </c>
      <c r="AK163" t="s">
        <v>714</v>
      </c>
      <c r="AL163" t="s">
        <v>715</v>
      </c>
      <c r="AM163">
        <v>164622</v>
      </c>
      <c r="AN163" t="s">
        <v>720</v>
      </c>
      <c r="AO163">
        <v>66784100</v>
      </c>
      <c r="AP163" t="s">
        <v>624</v>
      </c>
      <c r="AQ163" t="s">
        <v>1040</v>
      </c>
      <c r="AR163" s="1">
        <v>45991</v>
      </c>
      <c r="AT163" t="e">
        <f>VLOOKUP(I163,[1]Hoja1!$A$1:$I$1139,5,FALSE)</f>
        <v>#N/A</v>
      </c>
      <c r="AU163" t="e">
        <f t="shared" si="2"/>
        <v>#N/A</v>
      </c>
      <c r="AV163" t="s">
        <v>1370</v>
      </c>
    </row>
    <row r="164" spans="1:48" x14ac:dyDescent="0.25">
      <c r="A164" t="s">
        <v>708</v>
      </c>
      <c r="B164" s="1">
        <v>45990</v>
      </c>
      <c r="C164">
        <v>2</v>
      </c>
      <c r="D164">
        <v>1</v>
      </c>
      <c r="E164" t="s">
        <v>45</v>
      </c>
      <c r="F164" t="s">
        <v>46</v>
      </c>
      <c r="G164">
        <v>1115071604</v>
      </c>
      <c r="H164" t="s">
        <v>47</v>
      </c>
      <c r="I164" t="s">
        <v>721</v>
      </c>
      <c r="J164">
        <v>1047825</v>
      </c>
      <c r="K164">
        <v>2</v>
      </c>
      <c r="L164">
        <v>1</v>
      </c>
      <c r="M164" t="s">
        <v>722</v>
      </c>
      <c r="N164" t="s">
        <v>50</v>
      </c>
      <c r="O164" t="s">
        <v>723</v>
      </c>
      <c r="Q164">
        <v>28</v>
      </c>
      <c r="R164">
        <v>1583</v>
      </c>
      <c r="S164">
        <v>44324</v>
      </c>
      <c r="T164">
        <v>0</v>
      </c>
      <c r="U164">
        <v>0</v>
      </c>
      <c r="V164">
        <v>0</v>
      </c>
      <c r="W164">
        <v>44324</v>
      </c>
      <c r="X164" s="1">
        <v>45990</v>
      </c>
      <c r="Y164" t="s">
        <v>52</v>
      </c>
      <c r="Z164" s="1">
        <v>45990</v>
      </c>
      <c r="AA164" t="s">
        <v>712</v>
      </c>
      <c r="AB164">
        <v>16482214</v>
      </c>
      <c r="AC164" t="s">
        <v>570</v>
      </c>
      <c r="AD164" t="s">
        <v>55</v>
      </c>
      <c r="AE164" t="s">
        <v>56</v>
      </c>
      <c r="AF164" t="s">
        <v>619</v>
      </c>
      <c r="AG164">
        <v>11059</v>
      </c>
      <c r="AH164">
        <v>42383</v>
      </c>
      <c r="AI164" t="s">
        <v>713</v>
      </c>
      <c r="AJ164" t="s">
        <v>621</v>
      </c>
      <c r="AK164" t="s">
        <v>714</v>
      </c>
      <c r="AL164" t="s">
        <v>715</v>
      </c>
      <c r="AM164">
        <v>298113</v>
      </c>
      <c r="AN164" t="s">
        <v>724</v>
      </c>
      <c r="AO164">
        <v>66784100</v>
      </c>
      <c r="AP164" t="s">
        <v>624</v>
      </c>
      <c r="AQ164" t="s">
        <v>1040</v>
      </c>
      <c r="AR164" s="1">
        <v>45991</v>
      </c>
      <c r="AT164">
        <f>VLOOKUP(I164,[1]Hoja1!$A$1:$I$1139,5,FALSE)</f>
        <v>1583</v>
      </c>
      <c r="AU164">
        <f t="shared" si="2"/>
        <v>0</v>
      </c>
      <c r="AV164" t="s">
        <v>1370</v>
      </c>
    </row>
    <row r="165" spans="1:48" x14ac:dyDescent="0.25">
      <c r="A165" t="s">
        <v>725</v>
      </c>
      <c r="B165" s="1">
        <v>45990</v>
      </c>
      <c r="C165">
        <v>2</v>
      </c>
      <c r="D165">
        <v>1</v>
      </c>
      <c r="E165" t="s">
        <v>45</v>
      </c>
      <c r="F165" t="s">
        <v>46</v>
      </c>
      <c r="G165">
        <v>2546646</v>
      </c>
      <c r="H165" t="s">
        <v>47</v>
      </c>
      <c r="I165" t="s">
        <v>726</v>
      </c>
      <c r="J165">
        <v>1051025</v>
      </c>
      <c r="K165">
        <v>2</v>
      </c>
      <c r="L165">
        <v>1</v>
      </c>
      <c r="M165" t="s">
        <v>727</v>
      </c>
      <c r="N165" t="s">
        <v>147</v>
      </c>
      <c r="O165" t="s">
        <v>728</v>
      </c>
      <c r="Q165">
        <v>1</v>
      </c>
      <c r="R165">
        <v>56910</v>
      </c>
      <c r="S165">
        <v>56910</v>
      </c>
      <c r="T165">
        <v>0</v>
      </c>
      <c r="U165">
        <v>0</v>
      </c>
      <c r="V165">
        <v>0</v>
      </c>
      <c r="W165">
        <v>56910</v>
      </c>
      <c r="X165" s="1">
        <v>45990</v>
      </c>
      <c r="Y165" t="s">
        <v>52</v>
      </c>
      <c r="Z165" s="1">
        <v>45990</v>
      </c>
      <c r="AA165" t="s">
        <v>310</v>
      </c>
      <c r="AB165">
        <v>16482214</v>
      </c>
      <c r="AC165" t="s">
        <v>570</v>
      </c>
      <c r="AD165" t="s">
        <v>55</v>
      </c>
      <c r="AE165" t="s">
        <v>56</v>
      </c>
      <c r="AF165" t="s">
        <v>619</v>
      </c>
      <c r="AG165">
        <v>11059</v>
      </c>
      <c r="AH165">
        <v>42388</v>
      </c>
      <c r="AI165" t="s">
        <v>729</v>
      </c>
      <c r="AJ165" t="s">
        <v>730</v>
      </c>
      <c r="AK165" t="s">
        <v>731</v>
      </c>
      <c r="AL165" t="s">
        <v>732</v>
      </c>
      <c r="AM165">
        <v>283916</v>
      </c>
      <c r="AN165" t="s">
        <v>733</v>
      </c>
      <c r="AO165">
        <v>25180975</v>
      </c>
      <c r="AP165" t="s">
        <v>734</v>
      </c>
      <c r="AQ165" t="s">
        <v>1041</v>
      </c>
      <c r="AR165" s="1">
        <v>45991</v>
      </c>
      <c r="AT165" t="e">
        <f>VLOOKUP(I165,[1]Hoja1!$A$1:$I$1139,5,FALSE)</f>
        <v>#N/A</v>
      </c>
      <c r="AU165" t="e">
        <f t="shared" si="2"/>
        <v>#N/A</v>
      </c>
      <c r="AV165" t="s">
        <v>1370</v>
      </c>
    </row>
    <row r="166" spans="1:48" x14ac:dyDescent="0.25">
      <c r="A166" t="s">
        <v>725</v>
      </c>
      <c r="B166" s="1">
        <v>45990</v>
      </c>
      <c r="C166">
        <v>2</v>
      </c>
      <c r="D166">
        <v>1</v>
      </c>
      <c r="E166" t="s">
        <v>45</v>
      </c>
      <c r="F166" t="s">
        <v>46</v>
      </c>
      <c r="G166">
        <v>2546646</v>
      </c>
      <c r="H166" t="s">
        <v>47</v>
      </c>
      <c r="I166" t="s">
        <v>735</v>
      </c>
      <c r="J166">
        <v>1051025</v>
      </c>
      <c r="K166">
        <v>0</v>
      </c>
      <c r="L166">
        <v>1</v>
      </c>
      <c r="M166" t="s">
        <v>736</v>
      </c>
      <c r="N166" t="s">
        <v>50</v>
      </c>
      <c r="O166" t="s">
        <v>737</v>
      </c>
      <c r="Q166">
        <v>30</v>
      </c>
      <c r="R166">
        <v>1813</v>
      </c>
      <c r="S166">
        <v>54390</v>
      </c>
      <c r="T166">
        <v>0</v>
      </c>
      <c r="U166">
        <v>0</v>
      </c>
      <c r="V166">
        <v>0</v>
      </c>
      <c r="W166">
        <v>54390</v>
      </c>
      <c r="X166" s="1">
        <v>45990</v>
      </c>
      <c r="Y166" t="s">
        <v>52</v>
      </c>
      <c r="Z166" s="1">
        <v>45990</v>
      </c>
      <c r="AA166" t="s">
        <v>310</v>
      </c>
      <c r="AB166">
        <v>16482214</v>
      </c>
      <c r="AC166" t="s">
        <v>570</v>
      </c>
      <c r="AD166" t="s">
        <v>55</v>
      </c>
      <c r="AE166" t="s">
        <v>56</v>
      </c>
      <c r="AF166" t="s">
        <v>619</v>
      </c>
      <c r="AG166">
        <v>11059</v>
      </c>
      <c r="AH166">
        <v>42388</v>
      </c>
      <c r="AI166" t="s">
        <v>729</v>
      </c>
      <c r="AJ166" t="s">
        <v>730</v>
      </c>
      <c r="AK166" t="s">
        <v>731</v>
      </c>
      <c r="AL166" t="s">
        <v>732</v>
      </c>
      <c r="AM166">
        <v>131244</v>
      </c>
      <c r="AN166" t="s">
        <v>738</v>
      </c>
      <c r="AO166">
        <v>25180975</v>
      </c>
      <c r="AP166" t="s">
        <v>734</v>
      </c>
      <c r="AQ166" t="s">
        <v>1041</v>
      </c>
      <c r="AR166" s="1">
        <v>45991</v>
      </c>
      <c r="AT166" t="e">
        <f>VLOOKUP(I166,[1]Hoja1!$A$1:$I$1139,5,FALSE)</f>
        <v>#N/A</v>
      </c>
      <c r="AU166" t="e">
        <f t="shared" si="2"/>
        <v>#N/A</v>
      </c>
      <c r="AV166" t="s">
        <v>1370</v>
      </c>
    </row>
    <row r="167" spans="1:48" x14ac:dyDescent="0.25">
      <c r="A167" t="s">
        <v>725</v>
      </c>
      <c r="B167" s="1">
        <v>45990</v>
      </c>
      <c r="C167">
        <v>2</v>
      </c>
      <c r="D167">
        <v>1</v>
      </c>
      <c r="E167" t="s">
        <v>45</v>
      </c>
      <c r="F167" t="s">
        <v>46</v>
      </c>
      <c r="G167">
        <v>2546646</v>
      </c>
      <c r="H167" t="s">
        <v>47</v>
      </c>
      <c r="I167">
        <v>888079</v>
      </c>
      <c r="J167">
        <v>1051025</v>
      </c>
      <c r="K167">
        <v>8</v>
      </c>
      <c r="L167">
        <v>1</v>
      </c>
      <c r="M167" t="s">
        <v>178</v>
      </c>
      <c r="N167" t="s">
        <v>94</v>
      </c>
      <c r="O167" t="s">
        <v>94</v>
      </c>
      <c r="Q167">
        <v>1</v>
      </c>
      <c r="R167">
        <v>6630</v>
      </c>
      <c r="S167">
        <v>5571</v>
      </c>
      <c r="T167">
        <v>19</v>
      </c>
      <c r="U167">
        <v>1059</v>
      </c>
      <c r="V167">
        <v>0</v>
      </c>
      <c r="W167">
        <v>6630</v>
      </c>
      <c r="X167" s="1">
        <v>45990</v>
      </c>
      <c r="Y167" t="s">
        <v>52</v>
      </c>
      <c r="Z167" s="1">
        <v>45990</v>
      </c>
      <c r="AA167" t="s">
        <v>310</v>
      </c>
      <c r="AB167">
        <v>16482214</v>
      </c>
      <c r="AC167" t="s">
        <v>570</v>
      </c>
      <c r="AD167" t="s">
        <v>55</v>
      </c>
      <c r="AE167" t="s">
        <v>56</v>
      </c>
      <c r="AF167" t="s">
        <v>619</v>
      </c>
      <c r="AG167">
        <v>11059</v>
      </c>
      <c r="AH167">
        <v>42388</v>
      </c>
      <c r="AI167" t="s">
        <v>729</v>
      </c>
      <c r="AJ167" t="s">
        <v>730</v>
      </c>
      <c r="AK167" t="s">
        <v>731</v>
      </c>
      <c r="AL167" t="s">
        <v>732</v>
      </c>
      <c r="AM167">
        <v>888079</v>
      </c>
      <c r="AN167" t="s">
        <v>179</v>
      </c>
      <c r="AO167">
        <v>25180975</v>
      </c>
      <c r="AP167" t="s">
        <v>734</v>
      </c>
      <c r="AQ167" t="s">
        <v>1041</v>
      </c>
      <c r="AR167" s="1">
        <v>45991</v>
      </c>
      <c r="AT167" t="e">
        <f>VLOOKUP(I167,[1]Hoja1!$A$1:$I$1139,5,FALSE)</f>
        <v>#N/A</v>
      </c>
      <c r="AU167" t="e">
        <f t="shared" si="2"/>
        <v>#N/A</v>
      </c>
      <c r="AV167" t="s">
        <v>1370</v>
      </c>
    </row>
    <row r="168" spans="1:48" x14ac:dyDescent="0.25">
      <c r="A168" t="s">
        <v>725</v>
      </c>
      <c r="B168" s="1">
        <v>45990</v>
      </c>
      <c r="C168">
        <v>2</v>
      </c>
      <c r="D168">
        <v>1</v>
      </c>
      <c r="E168" t="s">
        <v>45</v>
      </c>
      <c r="F168" t="s">
        <v>46</v>
      </c>
      <c r="G168">
        <v>2546646</v>
      </c>
      <c r="H168" t="s">
        <v>47</v>
      </c>
      <c r="I168" t="s">
        <v>183</v>
      </c>
      <c r="J168">
        <v>1051025</v>
      </c>
      <c r="K168">
        <v>2</v>
      </c>
      <c r="L168">
        <v>1</v>
      </c>
      <c r="M168" t="s">
        <v>86</v>
      </c>
      <c r="N168" t="s">
        <v>50</v>
      </c>
      <c r="O168" t="s">
        <v>87</v>
      </c>
      <c r="Q168">
        <v>30</v>
      </c>
      <c r="R168">
        <v>782</v>
      </c>
      <c r="S168">
        <v>23460</v>
      </c>
      <c r="T168">
        <v>0</v>
      </c>
      <c r="U168">
        <v>0</v>
      </c>
      <c r="V168">
        <v>0</v>
      </c>
      <c r="W168">
        <v>23460</v>
      </c>
      <c r="X168" s="1">
        <v>45990</v>
      </c>
      <c r="Y168" t="s">
        <v>52</v>
      </c>
      <c r="Z168" s="1">
        <v>45990</v>
      </c>
      <c r="AA168" t="s">
        <v>310</v>
      </c>
      <c r="AB168">
        <v>16482214</v>
      </c>
      <c r="AC168" t="s">
        <v>570</v>
      </c>
      <c r="AD168" t="s">
        <v>55</v>
      </c>
      <c r="AE168" t="s">
        <v>56</v>
      </c>
      <c r="AF168" t="s">
        <v>619</v>
      </c>
      <c r="AG168">
        <v>11059</v>
      </c>
      <c r="AH168">
        <v>42388</v>
      </c>
      <c r="AI168" t="s">
        <v>729</v>
      </c>
      <c r="AJ168" t="s">
        <v>730</v>
      </c>
      <c r="AK168" t="s">
        <v>731</v>
      </c>
      <c r="AL168" t="s">
        <v>732</v>
      </c>
      <c r="AM168">
        <v>316305</v>
      </c>
      <c r="AN168" t="s">
        <v>184</v>
      </c>
      <c r="AO168">
        <v>25180975</v>
      </c>
      <c r="AP168" t="s">
        <v>734</v>
      </c>
      <c r="AQ168" t="s">
        <v>1041</v>
      </c>
      <c r="AR168" s="1">
        <v>45991</v>
      </c>
      <c r="AT168" t="e">
        <f>VLOOKUP(I168,[1]Hoja1!$A$1:$I$1139,5,FALSE)</f>
        <v>#N/A</v>
      </c>
      <c r="AU168" t="e">
        <f t="shared" si="2"/>
        <v>#N/A</v>
      </c>
      <c r="AV168" t="s">
        <v>1370</v>
      </c>
    </row>
    <row r="169" spans="1:48" x14ac:dyDescent="0.25">
      <c r="A169" t="s">
        <v>725</v>
      </c>
      <c r="B169" s="1">
        <v>45990</v>
      </c>
      <c r="C169">
        <v>2</v>
      </c>
      <c r="D169">
        <v>1</v>
      </c>
      <c r="E169" t="s">
        <v>45</v>
      </c>
      <c r="F169" t="s">
        <v>46</v>
      </c>
      <c r="G169">
        <v>2546646</v>
      </c>
      <c r="H169" t="s">
        <v>47</v>
      </c>
      <c r="I169" t="s">
        <v>285</v>
      </c>
      <c r="J169">
        <v>1051025</v>
      </c>
      <c r="K169">
        <v>0</v>
      </c>
      <c r="L169">
        <v>1</v>
      </c>
      <c r="M169" t="s">
        <v>70</v>
      </c>
      <c r="N169" t="s">
        <v>50</v>
      </c>
      <c r="O169" t="s">
        <v>71</v>
      </c>
      <c r="Q169">
        <v>30</v>
      </c>
      <c r="R169">
        <v>4668</v>
      </c>
      <c r="S169">
        <v>140040</v>
      </c>
      <c r="T169">
        <v>0</v>
      </c>
      <c r="U169">
        <v>0</v>
      </c>
      <c r="V169">
        <v>0</v>
      </c>
      <c r="W169">
        <v>140040</v>
      </c>
      <c r="X169" s="1">
        <v>45990</v>
      </c>
      <c r="Y169" t="s">
        <v>52</v>
      </c>
      <c r="Z169" s="1">
        <v>45990</v>
      </c>
      <c r="AA169" t="s">
        <v>310</v>
      </c>
      <c r="AB169">
        <v>16482214</v>
      </c>
      <c r="AC169" t="s">
        <v>570</v>
      </c>
      <c r="AD169" t="s">
        <v>55</v>
      </c>
      <c r="AE169" t="s">
        <v>56</v>
      </c>
      <c r="AF169" t="s">
        <v>619</v>
      </c>
      <c r="AG169">
        <v>11059</v>
      </c>
      <c r="AH169">
        <v>42388</v>
      </c>
      <c r="AI169" t="s">
        <v>729</v>
      </c>
      <c r="AJ169" t="s">
        <v>730</v>
      </c>
      <c r="AK169" t="s">
        <v>731</v>
      </c>
      <c r="AL169" t="s">
        <v>732</v>
      </c>
      <c r="AM169">
        <v>129648</v>
      </c>
      <c r="AN169" t="s">
        <v>286</v>
      </c>
      <c r="AO169">
        <v>25180975</v>
      </c>
      <c r="AP169" t="s">
        <v>734</v>
      </c>
      <c r="AQ169" t="s">
        <v>1041</v>
      </c>
      <c r="AR169" s="1">
        <v>45991</v>
      </c>
      <c r="AT169">
        <f>VLOOKUP(I169,[1]Hoja1!$A$1:$I$1139,5,FALSE)</f>
        <v>4668</v>
      </c>
      <c r="AU169">
        <f t="shared" si="2"/>
        <v>0</v>
      </c>
      <c r="AV169" t="s">
        <v>1370</v>
      </c>
    </row>
    <row r="170" spans="1:48" x14ac:dyDescent="0.25">
      <c r="A170" t="s">
        <v>725</v>
      </c>
      <c r="B170" s="1">
        <v>45990</v>
      </c>
      <c r="C170">
        <v>2</v>
      </c>
      <c r="D170">
        <v>1</v>
      </c>
      <c r="E170" t="s">
        <v>45</v>
      </c>
      <c r="F170" t="s">
        <v>46</v>
      </c>
      <c r="G170">
        <v>2546646</v>
      </c>
      <c r="H170" t="s">
        <v>47</v>
      </c>
      <c r="I170" t="s">
        <v>717</v>
      </c>
      <c r="J170">
        <v>1051025</v>
      </c>
      <c r="K170">
        <v>1</v>
      </c>
      <c r="L170">
        <v>1</v>
      </c>
      <c r="M170" t="s">
        <v>718</v>
      </c>
      <c r="N170" t="s">
        <v>222</v>
      </c>
      <c r="O170" t="s">
        <v>719</v>
      </c>
      <c r="Q170">
        <v>30</v>
      </c>
      <c r="R170">
        <v>2212</v>
      </c>
      <c r="S170">
        <v>66360</v>
      </c>
      <c r="T170">
        <v>0</v>
      </c>
      <c r="U170">
        <v>0</v>
      </c>
      <c r="V170">
        <v>0</v>
      </c>
      <c r="W170">
        <v>66360</v>
      </c>
      <c r="X170" s="1">
        <v>45990</v>
      </c>
      <c r="Y170" t="s">
        <v>52</v>
      </c>
      <c r="Z170" s="1">
        <v>45990</v>
      </c>
      <c r="AA170" t="s">
        <v>310</v>
      </c>
      <c r="AB170">
        <v>16482214</v>
      </c>
      <c r="AC170" t="s">
        <v>570</v>
      </c>
      <c r="AD170" t="s">
        <v>55</v>
      </c>
      <c r="AE170" t="s">
        <v>56</v>
      </c>
      <c r="AF170" t="s">
        <v>619</v>
      </c>
      <c r="AG170">
        <v>11059</v>
      </c>
      <c r="AH170">
        <v>42388</v>
      </c>
      <c r="AI170" t="s">
        <v>729</v>
      </c>
      <c r="AJ170" t="s">
        <v>730</v>
      </c>
      <c r="AK170" t="s">
        <v>731</v>
      </c>
      <c r="AL170" t="s">
        <v>732</v>
      </c>
      <c r="AM170">
        <v>164622</v>
      </c>
      <c r="AN170" t="s">
        <v>720</v>
      </c>
      <c r="AO170">
        <v>25180975</v>
      </c>
      <c r="AP170" t="s">
        <v>734</v>
      </c>
      <c r="AQ170" t="s">
        <v>1041</v>
      </c>
      <c r="AR170" s="1">
        <v>45991</v>
      </c>
      <c r="AT170" t="e">
        <f>VLOOKUP(I170,[1]Hoja1!$A$1:$I$1139,5,FALSE)</f>
        <v>#N/A</v>
      </c>
      <c r="AU170" t="e">
        <f t="shared" si="2"/>
        <v>#N/A</v>
      </c>
      <c r="AV170" t="s">
        <v>1370</v>
      </c>
    </row>
    <row r="171" spans="1:48" x14ac:dyDescent="0.25">
      <c r="A171" t="s">
        <v>739</v>
      </c>
      <c r="B171" s="1">
        <v>45990</v>
      </c>
      <c r="C171">
        <v>2</v>
      </c>
      <c r="D171">
        <v>1</v>
      </c>
      <c r="E171" t="s">
        <v>45</v>
      </c>
      <c r="F171" t="s">
        <v>46</v>
      </c>
      <c r="G171">
        <v>29278846</v>
      </c>
      <c r="H171" t="s">
        <v>47</v>
      </c>
      <c r="I171">
        <v>888079</v>
      </c>
      <c r="J171">
        <v>1063225</v>
      </c>
      <c r="K171">
        <v>8</v>
      </c>
      <c r="L171">
        <v>1</v>
      </c>
      <c r="M171" t="s">
        <v>178</v>
      </c>
      <c r="N171" t="s">
        <v>94</v>
      </c>
      <c r="O171" t="s">
        <v>94</v>
      </c>
      <c r="Q171">
        <v>1</v>
      </c>
      <c r="R171">
        <v>6630</v>
      </c>
      <c r="S171">
        <v>5571</v>
      </c>
      <c r="T171">
        <v>19</v>
      </c>
      <c r="U171">
        <v>1059</v>
      </c>
      <c r="V171">
        <v>0</v>
      </c>
      <c r="W171">
        <v>6630</v>
      </c>
      <c r="X171" s="1">
        <v>45990</v>
      </c>
      <c r="Y171" t="s">
        <v>52</v>
      </c>
      <c r="Z171" s="1">
        <v>45990</v>
      </c>
      <c r="AA171" t="s">
        <v>310</v>
      </c>
      <c r="AB171">
        <v>1144075319</v>
      </c>
      <c r="AC171" t="s">
        <v>618</v>
      </c>
      <c r="AD171" t="s">
        <v>119</v>
      </c>
      <c r="AE171" t="s">
        <v>56</v>
      </c>
      <c r="AF171" t="s">
        <v>619</v>
      </c>
      <c r="AG171">
        <v>11059</v>
      </c>
      <c r="AH171">
        <v>42389</v>
      </c>
      <c r="AI171" t="s">
        <v>740</v>
      </c>
      <c r="AJ171" t="s">
        <v>730</v>
      </c>
      <c r="AK171" t="s">
        <v>741</v>
      </c>
      <c r="AL171" t="s">
        <v>742</v>
      </c>
      <c r="AM171">
        <v>888079</v>
      </c>
      <c r="AN171" t="s">
        <v>179</v>
      </c>
      <c r="AO171">
        <v>25180975</v>
      </c>
      <c r="AP171" t="s">
        <v>734</v>
      </c>
      <c r="AQ171" t="s">
        <v>1042</v>
      </c>
      <c r="AR171" s="1">
        <v>45991</v>
      </c>
      <c r="AT171" t="e">
        <f>VLOOKUP(I171,[1]Hoja1!$A$1:$I$1139,5,FALSE)</f>
        <v>#N/A</v>
      </c>
      <c r="AU171" t="e">
        <f t="shared" si="2"/>
        <v>#N/A</v>
      </c>
      <c r="AV171" t="s">
        <v>1370</v>
      </c>
    </row>
    <row r="172" spans="1:48" x14ac:dyDescent="0.25">
      <c r="A172" t="s">
        <v>739</v>
      </c>
      <c r="B172" s="1">
        <v>45990</v>
      </c>
      <c r="C172">
        <v>2</v>
      </c>
      <c r="D172">
        <v>1</v>
      </c>
      <c r="E172" t="s">
        <v>45</v>
      </c>
      <c r="F172" t="s">
        <v>46</v>
      </c>
      <c r="G172">
        <v>29278846</v>
      </c>
      <c r="H172" t="s">
        <v>47</v>
      </c>
      <c r="I172" t="s">
        <v>743</v>
      </c>
      <c r="J172">
        <v>1063225</v>
      </c>
      <c r="K172">
        <v>0</v>
      </c>
      <c r="L172">
        <v>1</v>
      </c>
      <c r="M172" t="s">
        <v>744</v>
      </c>
      <c r="N172" t="s">
        <v>390</v>
      </c>
      <c r="O172" t="s">
        <v>462</v>
      </c>
      <c r="Q172">
        <v>5</v>
      </c>
      <c r="R172">
        <v>2810</v>
      </c>
      <c r="S172">
        <v>14050</v>
      </c>
      <c r="T172">
        <v>0</v>
      </c>
      <c r="U172">
        <v>0</v>
      </c>
      <c r="V172">
        <v>0</v>
      </c>
      <c r="W172">
        <v>14050</v>
      </c>
      <c r="X172" s="1">
        <v>45990</v>
      </c>
      <c r="Y172" t="s">
        <v>52</v>
      </c>
      <c r="Z172" s="1">
        <v>45990</v>
      </c>
      <c r="AA172" t="s">
        <v>310</v>
      </c>
      <c r="AB172">
        <v>1144075319</v>
      </c>
      <c r="AC172" t="s">
        <v>618</v>
      </c>
      <c r="AD172" t="s">
        <v>119</v>
      </c>
      <c r="AE172" t="s">
        <v>56</v>
      </c>
      <c r="AF172" t="s">
        <v>619</v>
      </c>
      <c r="AG172">
        <v>11059</v>
      </c>
      <c r="AH172">
        <v>42389</v>
      </c>
      <c r="AI172" t="s">
        <v>740</v>
      </c>
      <c r="AJ172" t="s">
        <v>730</v>
      </c>
      <c r="AK172" t="s">
        <v>741</v>
      </c>
      <c r="AL172" t="s">
        <v>742</v>
      </c>
      <c r="AM172">
        <v>742</v>
      </c>
      <c r="AN172" t="s">
        <v>745</v>
      </c>
      <c r="AO172">
        <v>25180975</v>
      </c>
      <c r="AP172" t="s">
        <v>734</v>
      </c>
      <c r="AQ172" t="s">
        <v>1042</v>
      </c>
      <c r="AR172" s="1">
        <v>45991</v>
      </c>
      <c r="AT172" t="e">
        <f>VLOOKUP(I172,[1]Hoja1!$A$1:$I$1139,5,FALSE)</f>
        <v>#N/A</v>
      </c>
      <c r="AU172" t="e">
        <f t="shared" si="2"/>
        <v>#N/A</v>
      </c>
      <c r="AV172" t="s">
        <v>1370</v>
      </c>
    </row>
    <row r="173" spans="1:48" x14ac:dyDescent="0.25">
      <c r="A173" t="s">
        <v>739</v>
      </c>
      <c r="B173" s="1">
        <v>45990</v>
      </c>
      <c r="C173">
        <v>2</v>
      </c>
      <c r="D173">
        <v>1</v>
      </c>
      <c r="E173" t="s">
        <v>45</v>
      </c>
      <c r="F173" t="s">
        <v>46</v>
      </c>
      <c r="G173">
        <v>29278846</v>
      </c>
      <c r="H173" t="s">
        <v>47</v>
      </c>
      <c r="I173" t="s">
        <v>183</v>
      </c>
      <c r="J173">
        <v>1063225</v>
      </c>
      <c r="K173">
        <v>2</v>
      </c>
      <c r="L173">
        <v>1</v>
      </c>
      <c r="M173" t="s">
        <v>86</v>
      </c>
      <c r="N173" t="s">
        <v>50</v>
      </c>
      <c r="O173" t="s">
        <v>87</v>
      </c>
      <c r="Q173">
        <v>180</v>
      </c>
      <c r="R173">
        <v>782</v>
      </c>
      <c r="S173">
        <v>140760</v>
      </c>
      <c r="T173">
        <v>0</v>
      </c>
      <c r="U173">
        <v>0</v>
      </c>
      <c r="V173">
        <v>0</v>
      </c>
      <c r="W173">
        <v>140760</v>
      </c>
      <c r="X173" s="1">
        <v>45990</v>
      </c>
      <c r="Y173" t="s">
        <v>52</v>
      </c>
      <c r="Z173" s="1">
        <v>45990</v>
      </c>
      <c r="AA173" t="s">
        <v>310</v>
      </c>
      <c r="AB173">
        <v>1144075319</v>
      </c>
      <c r="AC173" t="s">
        <v>618</v>
      </c>
      <c r="AD173" t="s">
        <v>119</v>
      </c>
      <c r="AE173" t="s">
        <v>56</v>
      </c>
      <c r="AF173" t="s">
        <v>619</v>
      </c>
      <c r="AG173">
        <v>11059</v>
      </c>
      <c r="AH173">
        <v>42389</v>
      </c>
      <c r="AI173" t="s">
        <v>740</v>
      </c>
      <c r="AJ173" t="s">
        <v>730</v>
      </c>
      <c r="AK173" t="s">
        <v>741</v>
      </c>
      <c r="AL173" t="s">
        <v>742</v>
      </c>
      <c r="AM173">
        <v>316305</v>
      </c>
      <c r="AN173" t="s">
        <v>184</v>
      </c>
      <c r="AO173">
        <v>25180975</v>
      </c>
      <c r="AP173" t="s">
        <v>734</v>
      </c>
      <c r="AQ173" t="s">
        <v>1042</v>
      </c>
      <c r="AR173" s="1">
        <v>45991</v>
      </c>
      <c r="AT173" t="e">
        <f>VLOOKUP(I173,[1]Hoja1!$A$1:$I$1139,5,FALSE)</f>
        <v>#N/A</v>
      </c>
      <c r="AU173" t="e">
        <f t="shared" si="2"/>
        <v>#N/A</v>
      </c>
      <c r="AV173" t="s">
        <v>1370</v>
      </c>
    </row>
    <row r="174" spans="1:48" x14ac:dyDescent="0.25">
      <c r="A174" t="s">
        <v>746</v>
      </c>
      <c r="B174" s="1">
        <v>45990</v>
      </c>
      <c r="C174">
        <v>2</v>
      </c>
      <c r="D174">
        <v>1</v>
      </c>
      <c r="E174" t="s">
        <v>45</v>
      </c>
      <c r="F174" t="s">
        <v>46</v>
      </c>
      <c r="G174">
        <v>24937564</v>
      </c>
      <c r="H174" t="s">
        <v>47</v>
      </c>
      <c r="I174" t="s">
        <v>747</v>
      </c>
      <c r="J174">
        <v>1052025</v>
      </c>
      <c r="K174">
        <v>1</v>
      </c>
      <c r="L174">
        <v>1</v>
      </c>
      <c r="M174" t="s">
        <v>748</v>
      </c>
      <c r="N174" t="s">
        <v>50</v>
      </c>
      <c r="O174" t="s">
        <v>75</v>
      </c>
      <c r="Q174">
        <v>30</v>
      </c>
      <c r="R174">
        <v>84</v>
      </c>
      <c r="S174">
        <v>2520</v>
      </c>
      <c r="T174">
        <v>0</v>
      </c>
      <c r="U174">
        <v>0</v>
      </c>
      <c r="V174">
        <v>0</v>
      </c>
      <c r="W174">
        <v>2520</v>
      </c>
      <c r="X174" s="1">
        <v>45990</v>
      </c>
      <c r="Y174" t="s">
        <v>52</v>
      </c>
      <c r="Z174" s="1">
        <v>45990</v>
      </c>
      <c r="AA174" t="s">
        <v>310</v>
      </c>
      <c r="AB174">
        <v>16482214</v>
      </c>
      <c r="AC174" t="s">
        <v>570</v>
      </c>
      <c r="AD174" t="s">
        <v>55</v>
      </c>
      <c r="AE174" t="s">
        <v>56</v>
      </c>
      <c r="AF174" t="s">
        <v>619</v>
      </c>
      <c r="AG174">
        <v>11059</v>
      </c>
      <c r="AH174">
        <v>42390</v>
      </c>
      <c r="AI174" t="s">
        <v>749</v>
      </c>
      <c r="AJ174" t="s">
        <v>730</v>
      </c>
      <c r="AK174" t="s">
        <v>750</v>
      </c>
      <c r="AL174" t="s">
        <v>751</v>
      </c>
      <c r="AM174">
        <v>163053</v>
      </c>
      <c r="AN174" t="s">
        <v>752</v>
      </c>
      <c r="AO174">
        <v>25180975</v>
      </c>
      <c r="AP174" t="s">
        <v>734</v>
      </c>
      <c r="AQ174" t="s">
        <v>1043</v>
      </c>
      <c r="AR174" s="1">
        <v>45991</v>
      </c>
      <c r="AT174" t="e">
        <f>VLOOKUP(I174,[1]Hoja1!$A$1:$I$1139,5,FALSE)</f>
        <v>#N/A</v>
      </c>
      <c r="AU174" t="e">
        <f t="shared" si="2"/>
        <v>#N/A</v>
      </c>
      <c r="AV174" t="s">
        <v>1370</v>
      </c>
    </row>
    <row r="175" spans="1:48" x14ac:dyDescent="0.25">
      <c r="A175" t="s">
        <v>746</v>
      </c>
      <c r="B175" s="1">
        <v>45990</v>
      </c>
      <c r="C175">
        <v>2</v>
      </c>
      <c r="D175">
        <v>1</v>
      </c>
      <c r="E175" t="s">
        <v>45</v>
      </c>
      <c r="F175" t="s">
        <v>46</v>
      </c>
      <c r="G175">
        <v>24937564</v>
      </c>
      <c r="H175" t="s">
        <v>47</v>
      </c>
      <c r="I175">
        <v>888079</v>
      </c>
      <c r="J175">
        <v>1052025</v>
      </c>
      <c r="K175">
        <v>8</v>
      </c>
      <c r="L175">
        <v>1</v>
      </c>
      <c r="M175" t="s">
        <v>178</v>
      </c>
      <c r="N175" t="s">
        <v>94</v>
      </c>
      <c r="O175" t="s">
        <v>94</v>
      </c>
      <c r="Q175">
        <v>1</v>
      </c>
      <c r="R175">
        <v>6630</v>
      </c>
      <c r="S175">
        <v>5571</v>
      </c>
      <c r="T175">
        <v>19</v>
      </c>
      <c r="U175">
        <v>1059</v>
      </c>
      <c r="V175">
        <v>0</v>
      </c>
      <c r="W175">
        <v>6630</v>
      </c>
      <c r="X175" s="1">
        <v>45990</v>
      </c>
      <c r="Y175" t="s">
        <v>52</v>
      </c>
      <c r="Z175" s="1">
        <v>45990</v>
      </c>
      <c r="AA175" t="s">
        <v>310</v>
      </c>
      <c r="AB175">
        <v>16482214</v>
      </c>
      <c r="AC175" t="s">
        <v>570</v>
      </c>
      <c r="AD175" t="s">
        <v>55</v>
      </c>
      <c r="AE175" t="s">
        <v>56</v>
      </c>
      <c r="AF175" t="s">
        <v>619</v>
      </c>
      <c r="AG175">
        <v>11059</v>
      </c>
      <c r="AH175">
        <v>42390</v>
      </c>
      <c r="AI175" t="s">
        <v>749</v>
      </c>
      <c r="AJ175" t="s">
        <v>730</v>
      </c>
      <c r="AK175" t="s">
        <v>750</v>
      </c>
      <c r="AL175" t="s">
        <v>751</v>
      </c>
      <c r="AM175">
        <v>888079</v>
      </c>
      <c r="AN175" t="s">
        <v>179</v>
      </c>
      <c r="AO175">
        <v>25180975</v>
      </c>
      <c r="AP175" t="s">
        <v>734</v>
      </c>
      <c r="AQ175" t="s">
        <v>1043</v>
      </c>
      <c r="AR175" s="1">
        <v>45991</v>
      </c>
      <c r="AT175" t="e">
        <f>VLOOKUP(I175,[1]Hoja1!$A$1:$I$1139,5,FALSE)</f>
        <v>#N/A</v>
      </c>
      <c r="AU175" t="e">
        <f t="shared" si="2"/>
        <v>#N/A</v>
      </c>
      <c r="AV175" t="s">
        <v>1370</v>
      </c>
    </row>
    <row r="176" spans="1:48" x14ac:dyDescent="0.25">
      <c r="A176" t="s">
        <v>753</v>
      </c>
      <c r="B176" s="1">
        <v>45990</v>
      </c>
      <c r="C176">
        <v>2</v>
      </c>
      <c r="D176">
        <v>1</v>
      </c>
      <c r="E176" t="s">
        <v>45</v>
      </c>
      <c r="F176" t="s">
        <v>46</v>
      </c>
      <c r="G176">
        <v>51843718</v>
      </c>
      <c r="H176" t="s">
        <v>47</v>
      </c>
      <c r="I176">
        <v>888079</v>
      </c>
      <c r="J176">
        <v>1061325</v>
      </c>
      <c r="K176">
        <v>8</v>
      </c>
      <c r="L176">
        <v>1</v>
      </c>
      <c r="M176" t="s">
        <v>178</v>
      </c>
      <c r="N176" t="s">
        <v>94</v>
      </c>
      <c r="O176" t="s">
        <v>94</v>
      </c>
      <c r="Q176">
        <v>1</v>
      </c>
      <c r="R176">
        <v>6630</v>
      </c>
      <c r="S176">
        <v>5571</v>
      </c>
      <c r="T176">
        <v>19</v>
      </c>
      <c r="U176">
        <v>1059</v>
      </c>
      <c r="V176">
        <v>0</v>
      </c>
      <c r="W176">
        <v>6630</v>
      </c>
      <c r="X176" s="1">
        <v>45990</v>
      </c>
      <c r="Y176" t="s">
        <v>52</v>
      </c>
      <c r="Z176" s="1">
        <v>45990</v>
      </c>
      <c r="AA176" t="s">
        <v>310</v>
      </c>
      <c r="AB176">
        <v>1144075319</v>
      </c>
      <c r="AC176" t="s">
        <v>618</v>
      </c>
      <c r="AD176" t="s">
        <v>119</v>
      </c>
      <c r="AE176" t="s">
        <v>56</v>
      </c>
      <c r="AF176" t="s">
        <v>619</v>
      </c>
      <c r="AG176">
        <v>11059</v>
      </c>
      <c r="AH176">
        <v>42391</v>
      </c>
      <c r="AI176" t="s">
        <v>754</v>
      </c>
      <c r="AJ176" t="s">
        <v>730</v>
      </c>
      <c r="AK176" t="s">
        <v>755</v>
      </c>
      <c r="AL176" t="s">
        <v>756</v>
      </c>
      <c r="AM176">
        <v>888079</v>
      </c>
      <c r="AN176" t="s">
        <v>179</v>
      </c>
      <c r="AO176">
        <v>25180975</v>
      </c>
      <c r="AP176" t="s">
        <v>734</v>
      </c>
      <c r="AQ176" t="s">
        <v>1044</v>
      </c>
      <c r="AR176" s="1">
        <v>45991</v>
      </c>
      <c r="AT176" t="e">
        <f>VLOOKUP(I176,[1]Hoja1!$A$1:$I$1139,5,FALSE)</f>
        <v>#N/A</v>
      </c>
      <c r="AU176" t="e">
        <f t="shared" si="2"/>
        <v>#N/A</v>
      </c>
      <c r="AV176" t="s">
        <v>1370</v>
      </c>
    </row>
    <row r="177" spans="1:48" x14ac:dyDescent="0.25">
      <c r="A177" t="s">
        <v>753</v>
      </c>
      <c r="B177" s="1">
        <v>45990</v>
      </c>
      <c r="C177">
        <v>2</v>
      </c>
      <c r="D177">
        <v>1</v>
      </c>
      <c r="E177" t="s">
        <v>45</v>
      </c>
      <c r="F177" t="s">
        <v>46</v>
      </c>
      <c r="G177">
        <v>51843718</v>
      </c>
      <c r="H177" t="s">
        <v>47</v>
      </c>
      <c r="I177" t="s">
        <v>757</v>
      </c>
      <c r="J177">
        <v>1061325</v>
      </c>
      <c r="K177">
        <v>1</v>
      </c>
      <c r="L177">
        <v>1</v>
      </c>
      <c r="M177" t="s">
        <v>758</v>
      </c>
      <c r="N177" t="s">
        <v>50</v>
      </c>
      <c r="O177" t="s">
        <v>759</v>
      </c>
      <c r="Q177">
        <v>14</v>
      </c>
      <c r="R177">
        <v>2877</v>
      </c>
      <c r="S177">
        <v>40278</v>
      </c>
      <c r="T177">
        <v>0</v>
      </c>
      <c r="U177">
        <v>0</v>
      </c>
      <c r="V177">
        <v>0</v>
      </c>
      <c r="W177">
        <v>40278</v>
      </c>
      <c r="X177" s="1">
        <v>45990</v>
      </c>
      <c r="Y177" t="s">
        <v>52</v>
      </c>
      <c r="Z177" s="1">
        <v>45990</v>
      </c>
      <c r="AA177" t="s">
        <v>310</v>
      </c>
      <c r="AB177">
        <v>1144075319</v>
      </c>
      <c r="AC177" t="s">
        <v>618</v>
      </c>
      <c r="AD177" t="s">
        <v>119</v>
      </c>
      <c r="AE177" t="s">
        <v>56</v>
      </c>
      <c r="AF177" t="s">
        <v>619</v>
      </c>
      <c r="AG177">
        <v>11059</v>
      </c>
      <c r="AH177">
        <v>42391</v>
      </c>
      <c r="AI177" t="s">
        <v>754</v>
      </c>
      <c r="AJ177" t="s">
        <v>730</v>
      </c>
      <c r="AK177" t="s">
        <v>755</v>
      </c>
      <c r="AL177" t="s">
        <v>756</v>
      </c>
      <c r="AM177">
        <v>161478</v>
      </c>
      <c r="AN177" t="s">
        <v>760</v>
      </c>
      <c r="AO177">
        <v>25180975</v>
      </c>
      <c r="AP177" t="s">
        <v>734</v>
      </c>
      <c r="AQ177" t="s">
        <v>1044</v>
      </c>
      <c r="AR177" s="1">
        <v>45991</v>
      </c>
      <c r="AT177" t="e">
        <f>VLOOKUP(I177,[1]Hoja1!$A$1:$I$1139,5,FALSE)</f>
        <v>#N/A</v>
      </c>
      <c r="AU177" t="e">
        <f t="shared" si="2"/>
        <v>#N/A</v>
      </c>
      <c r="AV177" t="s">
        <v>1370</v>
      </c>
    </row>
    <row r="178" spans="1:48" x14ac:dyDescent="0.25">
      <c r="A178" t="s">
        <v>753</v>
      </c>
      <c r="B178" s="1">
        <v>45990</v>
      </c>
      <c r="C178">
        <v>2</v>
      </c>
      <c r="D178">
        <v>1</v>
      </c>
      <c r="E178" t="s">
        <v>45</v>
      </c>
      <c r="F178" t="s">
        <v>46</v>
      </c>
      <c r="G178">
        <v>51843718</v>
      </c>
      <c r="H178" t="s">
        <v>47</v>
      </c>
      <c r="I178">
        <v>241474</v>
      </c>
      <c r="J178">
        <v>1061325</v>
      </c>
      <c r="K178">
        <v>2</v>
      </c>
      <c r="L178">
        <v>1</v>
      </c>
      <c r="M178" t="s">
        <v>133</v>
      </c>
      <c r="N178" t="s">
        <v>134</v>
      </c>
      <c r="O178" t="s">
        <v>135</v>
      </c>
      <c r="Q178">
        <v>1</v>
      </c>
      <c r="R178">
        <v>4852</v>
      </c>
      <c r="S178">
        <v>4077</v>
      </c>
      <c r="T178">
        <v>19</v>
      </c>
      <c r="U178">
        <v>775</v>
      </c>
      <c r="V178">
        <v>0</v>
      </c>
      <c r="W178">
        <v>4852</v>
      </c>
      <c r="X178" s="1">
        <v>45990</v>
      </c>
      <c r="Y178" t="s">
        <v>52</v>
      </c>
      <c r="Z178" s="1">
        <v>45990</v>
      </c>
      <c r="AA178" t="s">
        <v>310</v>
      </c>
      <c r="AB178">
        <v>1144075319</v>
      </c>
      <c r="AC178" t="s">
        <v>618</v>
      </c>
      <c r="AD178" t="s">
        <v>119</v>
      </c>
      <c r="AE178" t="s">
        <v>56</v>
      </c>
      <c r="AF178" t="s">
        <v>619</v>
      </c>
      <c r="AG178">
        <v>11059</v>
      </c>
      <c r="AH178">
        <v>42391</v>
      </c>
      <c r="AI178" t="s">
        <v>754</v>
      </c>
      <c r="AJ178" t="s">
        <v>730</v>
      </c>
      <c r="AK178" t="s">
        <v>755</v>
      </c>
      <c r="AL178" t="s">
        <v>756</v>
      </c>
      <c r="AM178">
        <v>241474</v>
      </c>
      <c r="AN178" t="s">
        <v>136</v>
      </c>
      <c r="AO178">
        <v>25180975</v>
      </c>
      <c r="AP178" t="s">
        <v>734</v>
      </c>
      <c r="AQ178" t="s">
        <v>1044</v>
      </c>
      <c r="AR178" s="1">
        <v>45991</v>
      </c>
      <c r="AT178" t="e">
        <f>VLOOKUP(I178,[1]Hoja1!$A$1:$I$1139,5,FALSE)</f>
        <v>#N/A</v>
      </c>
      <c r="AU178" t="e">
        <f t="shared" si="2"/>
        <v>#N/A</v>
      </c>
      <c r="AV178" t="s">
        <v>1370</v>
      </c>
    </row>
    <row r="179" spans="1:48" x14ac:dyDescent="0.25">
      <c r="A179" t="s">
        <v>753</v>
      </c>
      <c r="B179" s="1">
        <v>45990</v>
      </c>
      <c r="C179">
        <v>2</v>
      </c>
      <c r="D179">
        <v>1</v>
      </c>
      <c r="E179" t="s">
        <v>45</v>
      </c>
      <c r="F179" t="s">
        <v>46</v>
      </c>
      <c r="G179">
        <v>51843718</v>
      </c>
      <c r="H179" t="s">
        <v>47</v>
      </c>
      <c r="I179" t="s">
        <v>673</v>
      </c>
      <c r="J179">
        <v>1061325</v>
      </c>
      <c r="K179">
        <v>1</v>
      </c>
      <c r="L179">
        <v>1</v>
      </c>
      <c r="M179" t="s">
        <v>674</v>
      </c>
      <c r="N179" t="s">
        <v>675</v>
      </c>
      <c r="O179" t="s">
        <v>676</v>
      </c>
      <c r="Q179">
        <v>1</v>
      </c>
      <c r="R179">
        <v>21127</v>
      </c>
      <c r="S179">
        <v>21127</v>
      </c>
      <c r="T179">
        <v>0</v>
      </c>
      <c r="U179">
        <v>0</v>
      </c>
      <c r="V179">
        <v>0</v>
      </c>
      <c r="W179">
        <v>21127</v>
      </c>
      <c r="X179" s="1">
        <v>45990</v>
      </c>
      <c r="Y179" t="s">
        <v>52</v>
      </c>
      <c r="Z179" s="1">
        <v>45990</v>
      </c>
      <c r="AA179" t="s">
        <v>310</v>
      </c>
      <c r="AB179">
        <v>1144075319</v>
      </c>
      <c r="AC179" t="s">
        <v>618</v>
      </c>
      <c r="AD179" t="s">
        <v>119</v>
      </c>
      <c r="AE179" t="s">
        <v>56</v>
      </c>
      <c r="AF179" t="s">
        <v>619</v>
      </c>
      <c r="AG179">
        <v>11059</v>
      </c>
      <c r="AH179">
        <v>42391</v>
      </c>
      <c r="AI179" t="s">
        <v>754</v>
      </c>
      <c r="AJ179" t="s">
        <v>730</v>
      </c>
      <c r="AK179" t="s">
        <v>755</v>
      </c>
      <c r="AL179" t="s">
        <v>756</v>
      </c>
      <c r="AM179">
        <v>77869</v>
      </c>
      <c r="AN179" t="s">
        <v>677</v>
      </c>
      <c r="AO179">
        <v>25180975</v>
      </c>
      <c r="AP179" t="s">
        <v>734</v>
      </c>
      <c r="AQ179" t="s">
        <v>1044</v>
      </c>
      <c r="AR179" s="1">
        <v>45991</v>
      </c>
      <c r="AT179" t="e">
        <f>VLOOKUP(I179,[1]Hoja1!$A$1:$I$1139,5,FALSE)</f>
        <v>#N/A</v>
      </c>
      <c r="AU179" t="e">
        <f t="shared" si="2"/>
        <v>#N/A</v>
      </c>
      <c r="AV179" t="s">
        <v>1370</v>
      </c>
    </row>
    <row r="180" spans="1:48" x14ac:dyDescent="0.25">
      <c r="A180" t="s">
        <v>761</v>
      </c>
      <c r="B180" s="1">
        <v>45990</v>
      </c>
      <c r="C180">
        <v>2</v>
      </c>
      <c r="D180">
        <v>1</v>
      </c>
      <c r="E180" t="s">
        <v>45</v>
      </c>
      <c r="F180" t="s">
        <v>46</v>
      </c>
      <c r="G180">
        <v>31294583</v>
      </c>
      <c r="H180" t="s">
        <v>47</v>
      </c>
      <c r="I180" t="s">
        <v>183</v>
      </c>
      <c r="J180">
        <v>1042925</v>
      </c>
      <c r="K180">
        <v>2</v>
      </c>
      <c r="L180">
        <v>1</v>
      </c>
      <c r="M180" t="s">
        <v>86</v>
      </c>
      <c r="N180" t="s">
        <v>50</v>
      </c>
      <c r="O180" t="s">
        <v>87</v>
      </c>
      <c r="Q180">
        <v>60</v>
      </c>
      <c r="R180">
        <v>782</v>
      </c>
      <c r="S180">
        <v>46920</v>
      </c>
      <c r="T180">
        <v>0</v>
      </c>
      <c r="U180">
        <v>0</v>
      </c>
      <c r="V180">
        <v>0</v>
      </c>
      <c r="W180">
        <v>46920</v>
      </c>
      <c r="X180" s="1">
        <v>45990</v>
      </c>
      <c r="Y180" t="s">
        <v>52</v>
      </c>
      <c r="Z180" s="1">
        <v>45990</v>
      </c>
      <c r="AA180" t="s">
        <v>310</v>
      </c>
      <c r="AB180">
        <v>16482214</v>
      </c>
      <c r="AC180" t="s">
        <v>570</v>
      </c>
      <c r="AD180" t="s">
        <v>55</v>
      </c>
      <c r="AE180" t="s">
        <v>56</v>
      </c>
      <c r="AF180" t="s">
        <v>619</v>
      </c>
      <c r="AG180">
        <v>11059</v>
      </c>
      <c r="AH180">
        <v>42392</v>
      </c>
      <c r="AI180" t="s">
        <v>762</v>
      </c>
      <c r="AJ180" t="s">
        <v>730</v>
      </c>
      <c r="AK180" t="s">
        <v>763</v>
      </c>
      <c r="AL180" t="s">
        <v>764</v>
      </c>
      <c r="AM180">
        <v>316305</v>
      </c>
      <c r="AN180" t="s">
        <v>184</v>
      </c>
      <c r="AO180">
        <v>25180975</v>
      </c>
      <c r="AP180" t="s">
        <v>734</v>
      </c>
      <c r="AQ180" t="s">
        <v>1045</v>
      </c>
      <c r="AR180" s="1">
        <v>45991</v>
      </c>
      <c r="AT180" t="e">
        <f>VLOOKUP(I180,[1]Hoja1!$A$1:$I$1139,5,FALSE)</f>
        <v>#N/A</v>
      </c>
      <c r="AU180" t="e">
        <f t="shared" si="2"/>
        <v>#N/A</v>
      </c>
      <c r="AV180" t="s">
        <v>1370</v>
      </c>
    </row>
    <row r="181" spans="1:48" x14ac:dyDescent="0.25">
      <c r="A181" t="s">
        <v>761</v>
      </c>
      <c r="B181" s="1">
        <v>45990</v>
      </c>
      <c r="C181">
        <v>2</v>
      </c>
      <c r="D181">
        <v>1</v>
      </c>
      <c r="E181" t="s">
        <v>45</v>
      </c>
      <c r="F181" t="s">
        <v>46</v>
      </c>
      <c r="G181">
        <v>31294583</v>
      </c>
      <c r="H181" t="s">
        <v>47</v>
      </c>
      <c r="I181" t="s">
        <v>765</v>
      </c>
      <c r="J181">
        <v>1042925</v>
      </c>
      <c r="K181">
        <v>1</v>
      </c>
      <c r="L181">
        <v>1</v>
      </c>
      <c r="M181" t="s">
        <v>766</v>
      </c>
      <c r="N181" t="s">
        <v>134</v>
      </c>
      <c r="O181" t="s">
        <v>767</v>
      </c>
      <c r="Q181">
        <v>1</v>
      </c>
      <c r="R181">
        <v>38654</v>
      </c>
      <c r="S181">
        <v>38654</v>
      </c>
      <c r="T181">
        <v>0</v>
      </c>
      <c r="U181">
        <v>0</v>
      </c>
      <c r="V181">
        <v>0</v>
      </c>
      <c r="W181">
        <v>38654</v>
      </c>
      <c r="X181" s="1">
        <v>45990</v>
      </c>
      <c r="Y181" t="s">
        <v>52</v>
      </c>
      <c r="Z181" s="1">
        <v>45990</v>
      </c>
      <c r="AA181" t="s">
        <v>310</v>
      </c>
      <c r="AB181">
        <v>16482214</v>
      </c>
      <c r="AC181" t="s">
        <v>570</v>
      </c>
      <c r="AD181" t="s">
        <v>55</v>
      </c>
      <c r="AE181" t="s">
        <v>56</v>
      </c>
      <c r="AF181" t="s">
        <v>619</v>
      </c>
      <c r="AG181">
        <v>11059</v>
      </c>
      <c r="AH181">
        <v>42392</v>
      </c>
      <c r="AI181" t="s">
        <v>762</v>
      </c>
      <c r="AJ181" t="s">
        <v>730</v>
      </c>
      <c r="AK181" t="s">
        <v>763</v>
      </c>
      <c r="AL181" t="s">
        <v>764</v>
      </c>
      <c r="AM181">
        <v>739</v>
      </c>
      <c r="AN181" t="s">
        <v>768</v>
      </c>
      <c r="AO181">
        <v>25180975</v>
      </c>
      <c r="AP181" t="s">
        <v>734</v>
      </c>
      <c r="AQ181" t="s">
        <v>1045</v>
      </c>
      <c r="AR181" s="1">
        <v>45991</v>
      </c>
      <c r="AT181">
        <f>VLOOKUP(I181,[1]Hoja1!$A$1:$I$1139,5,FALSE)</f>
        <v>38654</v>
      </c>
      <c r="AU181">
        <f t="shared" si="2"/>
        <v>0</v>
      </c>
      <c r="AV181" t="s">
        <v>1370</v>
      </c>
    </row>
    <row r="182" spans="1:48" x14ac:dyDescent="0.25">
      <c r="A182" t="s">
        <v>761</v>
      </c>
      <c r="B182" s="1">
        <v>45990</v>
      </c>
      <c r="C182">
        <v>2</v>
      </c>
      <c r="D182">
        <v>1</v>
      </c>
      <c r="E182" t="s">
        <v>45</v>
      </c>
      <c r="F182" t="s">
        <v>46</v>
      </c>
      <c r="G182">
        <v>31294583</v>
      </c>
      <c r="H182" t="s">
        <v>47</v>
      </c>
      <c r="I182" t="s">
        <v>769</v>
      </c>
      <c r="J182">
        <v>1042925</v>
      </c>
      <c r="K182">
        <v>1</v>
      </c>
      <c r="L182">
        <v>1</v>
      </c>
      <c r="M182" t="s">
        <v>508</v>
      </c>
      <c r="N182" t="s">
        <v>147</v>
      </c>
      <c r="O182" t="s">
        <v>509</v>
      </c>
      <c r="Q182">
        <v>1</v>
      </c>
      <c r="R182">
        <v>5250</v>
      </c>
      <c r="S182">
        <v>5250</v>
      </c>
      <c r="T182">
        <v>0</v>
      </c>
      <c r="U182">
        <v>0</v>
      </c>
      <c r="V182">
        <v>0</v>
      </c>
      <c r="W182">
        <v>5250</v>
      </c>
      <c r="X182" s="1">
        <v>45990</v>
      </c>
      <c r="Y182" t="s">
        <v>52</v>
      </c>
      <c r="Z182" s="1">
        <v>45990</v>
      </c>
      <c r="AA182" t="s">
        <v>310</v>
      </c>
      <c r="AB182">
        <v>16482214</v>
      </c>
      <c r="AC182" t="s">
        <v>570</v>
      </c>
      <c r="AD182" t="s">
        <v>55</v>
      </c>
      <c r="AE182" t="s">
        <v>56</v>
      </c>
      <c r="AF182" t="s">
        <v>619</v>
      </c>
      <c r="AG182">
        <v>11059</v>
      </c>
      <c r="AH182">
        <v>42392</v>
      </c>
      <c r="AI182" t="s">
        <v>762</v>
      </c>
      <c r="AJ182" t="s">
        <v>730</v>
      </c>
      <c r="AK182" t="s">
        <v>763</v>
      </c>
      <c r="AL182" t="s">
        <v>764</v>
      </c>
      <c r="AM182">
        <v>247626</v>
      </c>
      <c r="AN182" t="s">
        <v>770</v>
      </c>
      <c r="AO182">
        <v>25180975</v>
      </c>
      <c r="AP182" t="s">
        <v>734</v>
      </c>
      <c r="AQ182" t="s">
        <v>1045</v>
      </c>
      <c r="AR182" s="1">
        <v>45991</v>
      </c>
      <c r="AT182" t="e">
        <f>VLOOKUP(I182,[1]Hoja1!$A$1:$I$1139,5,FALSE)</f>
        <v>#N/A</v>
      </c>
      <c r="AU182" t="e">
        <f t="shared" si="2"/>
        <v>#N/A</v>
      </c>
      <c r="AV182" t="s">
        <v>1370</v>
      </c>
    </row>
    <row r="183" spans="1:48" x14ac:dyDescent="0.25">
      <c r="A183" t="s">
        <v>761</v>
      </c>
      <c r="B183" s="1">
        <v>45990</v>
      </c>
      <c r="C183">
        <v>2</v>
      </c>
      <c r="D183">
        <v>1</v>
      </c>
      <c r="E183" t="s">
        <v>45</v>
      </c>
      <c r="F183" t="s">
        <v>46</v>
      </c>
      <c r="G183">
        <v>31294583</v>
      </c>
      <c r="H183" t="s">
        <v>47</v>
      </c>
      <c r="I183">
        <v>888079</v>
      </c>
      <c r="J183">
        <v>1042925</v>
      </c>
      <c r="K183">
        <v>8</v>
      </c>
      <c r="L183">
        <v>1</v>
      </c>
      <c r="M183" t="s">
        <v>178</v>
      </c>
      <c r="N183" t="s">
        <v>94</v>
      </c>
      <c r="O183" t="s">
        <v>94</v>
      </c>
      <c r="Q183">
        <v>1</v>
      </c>
      <c r="R183">
        <v>6630</v>
      </c>
      <c r="S183">
        <v>5571</v>
      </c>
      <c r="T183">
        <v>19</v>
      </c>
      <c r="U183">
        <v>1059</v>
      </c>
      <c r="V183">
        <v>0</v>
      </c>
      <c r="W183">
        <v>6630</v>
      </c>
      <c r="X183" s="1">
        <v>45990</v>
      </c>
      <c r="Y183" t="s">
        <v>52</v>
      </c>
      <c r="Z183" s="1">
        <v>45990</v>
      </c>
      <c r="AA183" t="s">
        <v>310</v>
      </c>
      <c r="AB183">
        <v>16482214</v>
      </c>
      <c r="AC183" t="s">
        <v>570</v>
      </c>
      <c r="AD183" t="s">
        <v>55</v>
      </c>
      <c r="AE183" t="s">
        <v>56</v>
      </c>
      <c r="AF183" t="s">
        <v>619</v>
      </c>
      <c r="AG183">
        <v>11059</v>
      </c>
      <c r="AH183">
        <v>42392</v>
      </c>
      <c r="AI183" t="s">
        <v>762</v>
      </c>
      <c r="AJ183" t="s">
        <v>730</v>
      </c>
      <c r="AK183" t="s">
        <v>763</v>
      </c>
      <c r="AL183" t="s">
        <v>764</v>
      </c>
      <c r="AM183">
        <v>888079</v>
      </c>
      <c r="AN183" t="s">
        <v>179</v>
      </c>
      <c r="AO183">
        <v>25180975</v>
      </c>
      <c r="AP183" t="s">
        <v>734</v>
      </c>
      <c r="AQ183" t="s">
        <v>1045</v>
      </c>
      <c r="AR183" s="1">
        <v>45991</v>
      </c>
      <c r="AT183" t="e">
        <f>VLOOKUP(I183,[1]Hoja1!$A$1:$I$1139,5,FALSE)</f>
        <v>#N/A</v>
      </c>
      <c r="AU183" t="e">
        <f t="shared" si="2"/>
        <v>#N/A</v>
      </c>
      <c r="AV183" t="s">
        <v>1370</v>
      </c>
    </row>
    <row r="184" spans="1:48" x14ac:dyDescent="0.25">
      <c r="A184" t="s">
        <v>761</v>
      </c>
      <c r="B184" s="1">
        <v>45990</v>
      </c>
      <c r="C184">
        <v>2</v>
      </c>
      <c r="D184">
        <v>1</v>
      </c>
      <c r="E184" t="s">
        <v>45</v>
      </c>
      <c r="F184" t="s">
        <v>46</v>
      </c>
      <c r="G184">
        <v>31294583</v>
      </c>
      <c r="H184" t="s">
        <v>47</v>
      </c>
      <c r="I184" t="s">
        <v>771</v>
      </c>
      <c r="J184">
        <v>1042925</v>
      </c>
      <c r="K184">
        <v>0</v>
      </c>
      <c r="L184">
        <v>1</v>
      </c>
      <c r="M184" t="s">
        <v>772</v>
      </c>
      <c r="N184" t="s">
        <v>773</v>
      </c>
      <c r="O184" t="s">
        <v>774</v>
      </c>
      <c r="Q184">
        <v>1</v>
      </c>
      <c r="R184">
        <v>92216</v>
      </c>
      <c r="S184">
        <v>92216</v>
      </c>
      <c r="T184">
        <v>0</v>
      </c>
      <c r="U184">
        <v>0</v>
      </c>
      <c r="V184">
        <v>0</v>
      </c>
      <c r="W184">
        <v>92216</v>
      </c>
      <c r="X184" s="1">
        <v>45990</v>
      </c>
      <c r="Y184" t="s">
        <v>52</v>
      </c>
      <c r="Z184" s="1">
        <v>45990</v>
      </c>
      <c r="AA184" t="s">
        <v>310</v>
      </c>
      <c r="AB184">
        <v>16482214</v>
      </c>
      <c r="AC184" t="s">
        <v>570</v>
      </c>
      <c r="AD184" t="s">
        <v>55</v>
      </c>
      <c r="AE184" t="s">
        <v>56</v>
      </c>
      <c r="AF184" t="s">
        <v>619</v>
      </c>
      <c r="AG184">
        <v>11059</v>
      </c>
      <c r="AH184">
        <v>42392</v>
      </c>
      <c r="AI184" t="s">
        <v>762</v>
      </c>
      <c r="AJ184" t="s">
        <v>730</v>
      </c>
      <c r="AK184" t="s">
        <v>763</v>
      </c>
      <c r="AL184" t="s">
        <v>764</v>
      </c>
      <c r="AM184">
        <v>1265</v>
      </c>
      <c r="AN184" t="s">
        <v>775</v>
      </c>
      <c r="AO184">
        <v>25180975</v>
      </c>
      <c r="AP184" t="s">
        <v>734</v>
      </c>
      <c r="AQ184" t="s">
        <v>1045</v>
      </c>
      <c r="AR184" s="1">
        <v>45991</v>
      </c>
      <c r="AT184">
        <f>VLOOKUP(I184,[1]Hoja1!$A$1:$I$1139,5,FALSE)</f>
        <v>92216</v>
      </c>
      <c r="AU184">
        <f t="shared" si="2"/>
        <v>0</v>
      </c>
      <c r="AV184" t="s">
        <v>1370</v>
      </c>
    </row>
    <row r="185" spans="1:48" x14ac:dyDescent="0.25">
      <c r="A185" t="s">
        <v>761</v>
      </c>
      <c r="B185" s="1">
        <v>45990</v>
      </c>
      <c r="C185">
        <v>2</v>
      </c>
      <c r="D185">
        <v>1</v>
      </c>
      <c r="E185" t="s">
        <v>45</v>
      </c>
      <c r="F185" t="s">
        <v>46</v>
      </c>
      <c r="G185">
        <v>31294583</v>
      </c>
      <c r="H185" t="s">
        <v>47</v>
      </c>
      <c r="I185" t="s">
        <v>324</v>
      </c>
      <c r="J185">
        <v>1042925</v>
      </c>
      <c r="K185">
        <v>2</v>
      </c>
      <c r="L185">
        <v>1</v>
      </c>
      <c r="M185" t="s">
        <v>325</v>
      </c>
      <c r="N185" t="s">
        <v>326</v>
      </c>
      <c r="O185" t="s">
        <v>327</v>
      </c>
      <c r="Q185">
        <v>30</v>
      </c>
      <c r="R185">
        <v>1667</v>
      </c>
      <c r="S185">
        <v>50010</v>
      </c>
      <c r="T185">
        <v>0</v>
      </c>
      <c r="U185">
        <v>0</v>
      </c>
      <c r="V185">
        <v>0</v>
      </c>
      <c r="W185">
        <v>50010</v>
      </c>
      <c r="X185" s="1">
        <v>45990</v>
      </c>
      <c r="Y185" t="s">
        <v>52</v>
      </c>
      <c r="Z185" s="1">
        <v>45990</v>
      </c>
      <c r="AA185" t="s">
        <v>310</v>
      </c>
      <c r="AB185">
        <v>16482214</v>
      </c>
      <c r="AC185" t="s">
        <v>570</v>
      </c>
      <c r="AD185" t="s">
        <v>55</v>
      </c>
      <c r="AE185" t="s">
        <v>56</v>
      </c>
      <c r="AF185" t="s">
        <v>619</v>
      </c>
      <c r="AG185">
        <v>11059</v>
      </c>
      <c r="AH185">
        <v>42392</v>
      </c>
      <c r="AI185" t="s">
        <v>762</v>
      </c>
      <c r="AJ185" t="s">
        <v>730</v>
      </c>
      <c r="AK185" t="s">
        <v>763</v>
      </c>
      <c r="AL185" t="s">
        <v>764</v>
      </c>
      <c r="AM185">
        <v>248817</v>
      </c>
      <c r="AN185" t="s">
        <v>328</v>
      </c>
      <c r="AO185">
        <v>25180975</v>
      </c>
      <c r="AP185" t="s">
        <v>734</v>
      </c>
      <c r="AQ185" t="s">
        <v>1045</v>
      </c>
      <c r="AR185" s="1">
        <v>45991</v>
      </c>
      <c r="AT185" t="e">
        <f>VLOOKUP(I185,[1]Hoja1!$A$1:$I$1139,5,FALSE)</f>
        <v>#N/A</v>
      </c>
      <c r="AU185" t="e">
        <f t="shared" si="2"/>
        <v>#N/A</v>
      </c>
      <c r="AV185" t="s">
        <v>1370</v>
      </c>
    </row>
    <row r="186" spans="1:48" x14ac:dyDescent="0.25">
      <c r="A186" t="s">
        <v>761</v>
      </c>
      <c r="B186" s="1">
        <v>45990</v>
      </c>
      <c r="C186">
        <v>2</v>
      </c>
      <c r="D186">
        <v>1</v>
      </c>
      <c r="E186" t="s">
        <v>45</v>
      </c>
      <c r="F186" t="s">
        <v>46</v>
      </c>
      <c r="G186">
        <v>31294583</v>
      </c>
      <c r="H186" t="s">
        <v>47</v>
      </c>
      <c r="I186" t="s">
        <v>69</v>
      </c>
      <c r="J186">
        <v>1042925</v>
      </c>
      <c r="K186">
        <v>1</v>
      </c>
      <c r="L186">
        <v>1</v>
      </c>
      <c r="M186" t="s">
        <v>70</v>
      </c>
      <c r="N186" t="s">
        <v>50</v>
      </c>
      <c r="O186" t="s">
        <v>71</v>
      </c>
      <c r="Q186">
        <v>30</v>
      </c>
      <c r="R186">
        <v>372</v>
      </c>
      <c r="S186">
        <v>11160</v>
      </c>
      <c r="T186">
        <v>0</v>
      </c>
      <c r="U186">
        <v>0</v>
      </c>
      <c r="V186">
        <v>0</v>
      </c>
      <c r="W186">
        <v>11160</v>
      </c>
      <c r="X186" s="1">
        <v>45990</v>
      </c>
      <c r="Y186" t="s">
        <v>52</v>
      </c>
      <c r="Z186" s="1">
        <v>45990</v>
      </c>
      <c r="AA186" t="s">
        <v>310</v>
      </c>
      <c r="AB186">
        <v>16482214</v>
      </c>
      <c r="AC186" t="s">
        <v>570</v>
      </c>
      <c r="AD186" t="s">
        <v>55</v>
      </c>
      <c r="AE186" t="s">
        <v>56</v>
      </c>
      <c r="AF186" t="s">
        <v>619</v>
      </c>
      <c r="AG186">
        <v>11059</v>
      </c>
      <c r="AH186">
        <v>42392</v>
      </c>
      <c r="AI186" t="s">
        <v>762</v>
      </c>
      <c r="AJ186" t="s">
        <v>730</v>
      </c>
      <c r="AK186" t="s">
        <v>763</v>
      </c>
      <c r="AL186" t="s">
        <v>764</v>
      </c>
      <c r="AM186">
        <v>295448</v>
      </c>
      <c r="AN186" t="s">
        <v>72</v>
      </c>
      <c r="AO186">
        <v>25180975</v>
      </c>
      <c r="AP186" t="s">
        <v>734</v>
      </c>
      <c r="AQ186" t="s">
        <v>1045</v>
      </c>
      <c r="AR186" s="1">
        <v>45991</v>
      </c>
      <c r="AT186" t="e">
        <f>VLOOKUP(I186,[1]Hoja1!$A$1:$I$1139,5,FALSE)</f>
        <v>#N/A</v>
      </c>
      <c r="AU186" t="e">
        <f t="shared" si="2"/>
        <v>#N/A</v>
      </c>
      <c r="AV186" t="s">
        <v>1370</v>
      </c>
    </row>
    <row r="187" spans="1:48" x14ac:dyDescent="0.25">
      <c r="A187" t="s">
        <v>761</v>
      </c>
      <c r="B187" s="1">
        <v>45990</v>
      </c>
      <c r="C187">
        <v>2</v>
      </c>
      <c r="D187">
        <v>1</v>
      </c>
      <c r="E187" t="s">
        <v>45</v>
      </c>
      <c r="F187" t="s">
        <v>46</v>
      </c>
      <c r="G187">
        <v>31294583</v>
      </c>
      <c r="H187" t="s">
        <v>47</v>
      </c>
      <c r="I187">
        <v>229226</v>
      </c>
      <c r="J187">
        <v>1042925</v>
      </c>
      <c r="K187">
        <v>2</v>
      </c>
      <c r="L187">
        <v>1</v>
      </c>
      <c r="M187" t="s">
        <v>776</v>
      </c>
      <c r="N187" t="s">
        <v>50</v>
      </c>
      <c r="O187" t="s">
        <v>94</v>
      </c>
      <c r="Q187">
        <v>30</v>
      </c>
      <c r="R187">
        <v>5800</v>
      </c>
      <c r="S187">
        <v>146218</v>
      </c>
      <c r="T187">
        <v>19</v>
      </c>
      <c r="U187">
        <v>27782</v>
      </c>
      <c r="V187">
        <v>0</v>
      </c>
      <c r="W187">
        <v>174000</v>
      </c>
      <c r="X187" s="1">
        <v>45990</v>
      </c>
      <c r="Y187" t="s">
        <v>52</v>
      </c>
      <c r="Z187" s="1">
        <v>45990</v>
      </c>
      <c r="AA187" t="s">
        <v>310</v>
      </c>
      <c r="AB187">
        <v>16482214</v>
      </c>
      <c r="AC187" t="s">
        <v>570</v>
      </c>
      <c r="AD187" t="s">
        <v>55</v>
      </c>
      <c r="AE187" t="s">
        <v>56</v>
      </c>
      <c r="AF187" t="s">
        <v>619</v>
      </c>
      <c r="AG187">
        <v>11059</v>
      </c>
      <c r="AH187">
        <v>42392</v>
      </c>
      <c r="AI187" t="s">
        <v>762</v>
      </c>
      <c r="AJ187" t="s">
        <v>730</v>
      </c>
      <c r="AK187" t="s">
        <v>763</v>
      </c>
      <c r="AL187" t="s">
        <v>764</v>
      </c>
      <c r="AM187">
        <v>229226</v>
      </c>
      <c r="AN187" t="s">
        <v>777</v>
      </c>
      <c r="AO187">
        <v>25180975</v>
      </c>
      <c r="AP187" t="s">
        <v>734</v>
      </c>
      <c r="AQ187" t="s">
        <v>1045</v>
      </c>
      <c r="AR187" s="1">
        <v>45991</v>
      </c>
      <c r="AT187" t="e">
        <f>VLOOKUP(I187,[1]Hoja1!$A$1:$I$1139,5,FALSE)</f>
        <v>#N/A</v>
      </c>
      <c r="AU187" t="e">
        <f t="shared" si="2"/>
        <v>#N/A</v>
      </c>
      <c r="AV187" t="s">
        <v>1370</v>
      </c>
    </row>
    <row r="188" spans="1:48" x14ac:dyDescent="0.25">
      <c r="A188" t="s">
        <v>778</v>
      </c>
      <c r="B188" s="1">
        <v>45990</v>
      </c>
      <c r="C188">
        <v>2</v>
      </c>
      <c r="D188">
        <v>1</v>
      </c>
      <c r="E188" t="s">
        <v>45</v>
      </c>
      <c r="F188" t="s">
        <v>46</v>
      </c>
      <c r="G188">
        <v>38854808</v>
      </c>
      <c r="H188" t="s">
        <v>47</v>
      </c>
      <c r="I188" t="s">
        <v>183</v>
      </c>
      <c r="J188">
        <v>1052225</v>
      </c>
      <c r="K188">
        <v>2</v>
      </c>
      <c r="L188">
        <v>1</v>
      </c>
      <c r="M188" t="s">
        <v>86</v>
      </c>
      <c r="N188" t="s">
        <v>50</v>
      </c>
      <c r="O188" t="s">
        <v>87</v>
      </c>
      <c r="Q188">
        <v>90</v>
      </c>
      <c r="R188">
        <v>782</v>
      </c>
      <c r="S188">
        <v>70380</v>
      </c>
      <c r="T188">
        <v>0</v>
      </c>
      <c r="U188">
        <v>0</v>
      </c>
      <c r="V188">
        <v>0</v>
      </c>
      <c r="W188">
        <v>70380</v>
      </c>
      <c r="X188" s="1">
        <v>45990</v>
      </c>
      <c r="Y188" t="s">
        <v>52</v>
      </c>
      <c r="Z188" s="1">
        <v>45990</v>
      </c>
      <c r="AA188" t="s">
        <v>310</v>
      </c>
      <c r="AB188">
        <v>16482214</v>
      </c>
      <c r="AC188" t="s">
        <v>570</v>
      </c>
      <c r="AD188" t="s">
        <v>55</v>
      </c>
      <c r="AE188" t="s">
        <v>56</v>
      </c>
      <c r="AF188" t="s">
        <v>619</v>
      </c>
      <c r="AG188">
        <v>11059</v>
      </c>
      <c r="AH188">
        <v>42393</v>
      </c>
      <c r="AI188" t="s">
        <v>779</v>
      </c>
      <c r="AJ188" t="s">
        <v>730</v>
      </c>
      <c r="AK188" t="s">
        <v>780</v>
      </c>
      <c r="AL188" t="s">
        <v>781</v>
      </c>
      <c r="AM188">
        <v>316305</v>
      </c>
      <c r="AN188" t="s">
        <v>184</v>
      </c>
      <c r="AO188">
        <v>25180975</v>
      </c>
      <c r="AP188" t="s">
        <v>734</v>
      </c>
      <c r="AQ188" t="s">
        <v>1046</v>
      </c>
      <c r="AR188" s="1">
        <v>45991</v>
      </c>
      <c r="AT188" t="e">
        <f>VLOOKUP(I188,[1]Hoja1!$A$1:$I$1139,5,FALSE)</f>
        <v>#N/A</v>
      </c>
      <c r="AU188" t="e">
        <f t="shared" si="2"/>
        <v>#N/A</v>
      </c>
      <c r="AV188" t="s">
        <v>1370</v>
      </c>
    </row>
    <row r="189" spans="1:48" x14ac:dyDescent="0.25">
      <c r="A189" t="s">
        <v>778</v>
      </c>
      <c r="B189" s="1">
        <v>45990</v>
      </c>
      <c r="C189">
        <v>2</v>
      </c>
      <c r="D189">
        <v>1</v>
      </c>
      <c r="E189" t="s">
        <v>45</v>
      </c>
      <c r="F189" t="s">
        <v>46</v>
      </c>
      <c r="G189">
        <v>38854808</v>
      </c>
      <c r="H189" t="s">
        <v>47</v>
      </c>
      <c r="I189" t="s">
        <v>285</v>
      </c>
      <c r="J189">
        <v>1052225</v>
      </c>
      <c r="K189">
        <v>0</v>
      </c>
      <c r="L189">
        <v>1</v>
      </c>
      <c r="M189" t="s">
        <v>70</v>
      </c>
      <c r="N189" t="s">
        <v>50</v>
      </c>
      <c r="O189" t="s">
        <v>71</v>
      </c>
      <c r="Q189">
        <v>30</v>
      </c>
      <c r="R189">
        <v>4668</v>
      </c>
      <c r="S189">
        <v>140040</v>
      </c>
      <c r="T189">
        <v>0</v>
      </c>
      <c r="U189">
        <v>0</v>
      </c>
      <c r="V189">
        <v>0</v>
      </c>
      <c r="W189">
        <v>140040</v>
      </c>
      <c r="X189" s="1">
        <v>45990</v>
      </c>
      <c r="Y189" t="s">
        <v>52</v>
      </c>
      <c r="Z189" s="1">
        <v>45990</v>
      </c>
      <c r="AA189" t="s">
        <v>310</v>
      </c>
      <c r="AB189">
        <v>16482214</v>
      </c>
      <c r="AC189" t="s">
        <v>570</v>
      </c>
      <c r="AD189" t="s">
        <v>55</v>
      </c>
      <c r="AE189" t="s">
        <v>56</v>
      </c>
      <c r="AF189" t="s">
        <v>619</v>
      </c>
      <c r="AG189">
        <v>11059</v>
      </c>
      <c r="AH189">
        <v>42393</v>
      </c>
      <c r="AI189" t="s">
        <v>779</v>
      </c>
      <c r="AJ189" t="s">
        <v>730</v>
      </c>
      <c r="AK189" t="s">
        <v>780</v>
      </c>
      <c r="AL189" t="s">
        <v>781</v>
      </c>
      <c r="AM189">
        <v>129648</v>
      </c>
      <c r="AN189" t="s">
        <v>286</v>
      </c>
      <c r="AO189">
        <v>25180975</v>
      </c>
      <c r="AP189" t="s">
        <v>734</v>
      </c>
      <c r="AQ189" t="s">
        <v>1046</v>
      </c>
      <c r="AR189" s="1">
        <v>45991</v>
      </c>
      <c r="AT189">
        <f>VLOOKUP(I189,[1]Hoja1!$A$1:$I$1139,5,FALSE)</f>
        <v>4668</v>
      </c>
      <c r="AU189">
        <f t="shared" si="2"/>
        <v>0</v>
      </c>
      <c r="AV189" t="s">
        <v>1370</v>
      </c>
    </row>
    <row r="190" spans="1:48" x14ac:dyDescent="0.25">
      <c r="A190" t="s">
        <v>778</v>
      </c>
      <c r="B190" s="1">
        <v>45990</v>
      </c>
      <c r="C190">
        <v>2</v>
      </c>
      <c r="D190">
        <v>1</v>
      </c>
      <c r="E190" t="s">
        <v>45</v>
      </c>
      <c r="F190" t="s">
        <v>46</v>
      </c>
      <c r="G190">
        <v>38854808</v>
      </c>
      <c r="H190" t="s">
        <v>47</v>
      </c>
      <c r="I190" t="s">
        <v>782</v>
      </c>
      <c r="J190">
        <v>1052225</v>
      </c>
      <c r="K190">
        <v>2</v>
      </c>
      <c r="L190">
        <v>1</v>
      </c>
      <c r="M190" t="s">
        <v>783</v>
      </c>
      <c r="N190" t="s">
        <v>50</v>
      </c>
      <c r="O190" t="s">
        <v>784</v>
      </c>
      <c r="Q190">
        <v>30</v>
      </c>
      <c r="R190">
        <v>741</v>
      </c>
      <c r="S190">
        <v>22230</v>
      </c>
      <c r="T190">
        <v>0</v>
      </c>
      <c r="U190">
        <v>0</v>
      </c>
      <c r="V190">
        <v>0</v>
      </c>
      <c r="W190">
        <v>22230</v>
      </c>
      <c r="X190" s="1">
        <v>45990</v>
      </c>
      <c r="Y190" t="s">
        <v>52</v>
      </c>
      <c r="Z190" s="1">
        <v>45990</v>
      </c>
      <c r="AA190" t="s">
        <v>310</v>
      </c>
      <c r="AB190">
        <v>16482214</v>
      </c>
      <c r="AC190" t="s">
        <v>570</v>
      </c>
      <c r="AD190" t="s">
        <v>55</v>
      </c>
      <c r="AE190" t="s">
        <v>56</v>
      </c>
      <c r="AF190" t="s">
        <v>619</v>
      </c>
      <c r="AG190">
        <v>11059</v>
      </c>
      <c r="AH190">
        <v>42393</v>
      </c>
      <c r="AI190" t="s">
        <v>779</v>
      </c>
      <c r="AJ190" t="s">
        <v>730</v>
      </c>
      <c r="AK190" t="s">
        <v>780</v>
      </c>
      <c r="AL190" t="s">
        <v>781</v>
      </c>
      <c r="AM190">
        <v>253377</v>
      </c>
      <c r="AN190" t="s">
        <v>785</v>
      </c>
      <c r="AO190">
        <v>25180975</v>
      </c>
      <c r="AP190" t="s">
        <v>734</v>
      </c>
      <c r="AQ190" t="s">
        <v>1046</v>
      </c>
      <c r="AR190" s="1">
        <v>45991</v>
      </c>
      <c r="AT190">
        <f>VLOOKUP(I190,[1]Hoja1!$A$1:$I$1139,5,FALSE)</f>
        <v>741</v>
      </c>
      <c r="AU190">
        <f t="shared" si="2"/>
        <v>0</v>
      </c>
      <c r="AV190" t="s">
        <v>1370</v>
      </c>
    </row>
    <row r="191" spans="1:48" x14ac:dyDescent="0.25">
      <c r="A191" t="s">
        <v>778</v>
      </c>
      <c r="B191" s="1">
        <v>45990</v>
      </c>
      <c r="C191">
        <v>2</v>
      </c>
      <c r="D191">
        <v>1</v>
      </c>
      <c r="E191" t="s">
        <v>45</v>
      </c>
      <c r="F191" t="s">
        <v>46</v>
      </c>
      <c r="G191">
        <v>38854808</v>
      </c>
      <c r="H191" t="s">
        <v>47</v>
      </c>
      <c r="I191">
        <v>888079</v>
      </c>
      <c r="J191">
        <v>1052225</v>
      </c>
      <c r="K191">
        <v>8</v>
      </c>
      <c r="L191">
        <v>1</v>
      </c>
      <c r="M191" t="s">
        <v>178</v>
      </c>
      <c r="N191" t="s">
        <v>94</v>
      </c>
      <c r="O191" t="s">
        <v>94</v>
      </c>
      <c r="Q191">
        <v>1</v>
      </c>
      <c r="R191">
        <v>6630</v>
      </c>
      <c r="S191">
        <v>5571</v>
      </c>
      <c r="T191">
        <v>19</v>
      </c>
      <c r="U191">
        <v>1059</v>
      </c>
      <c r="V191">
        <v>0</v>
      </c>
      <c r="W191">
        <v>6630</v>
      </c>
      <c r="X191" s="1">
        <v>45990</v>
      </c>
      <c r="Y191" t="s">
        <v>52</v>
      </c>
      <c r="Z191" s="1">
        <v>45990</v>
      </c>
      <c r="AA191" t="s">
        <v>310</v>
      </c>
      <c r="AB191">
        <v>16482214</v>
      </c>
      <c r="AC191" t="s">
        <v>570</v>
      </c>
      <c r="AD191" t="s">
        <v>55</v>
      </c>
      <c r="AE191" t="s">
        <v>56</v>
      </c>
      <c r="AF191" t="s">
        <v>619</v>
      </c>
      <c r="AG191">
        <v>11059</v>
      </c>
      <c r="AH191">
        <v>42393</v>
      </c>
      <c r="AI191" t="s">
        <v>779</v>
      </c>
      <c r="AJ191" t="s">
        <v>730</v>
      </c>
      <c r="AK191" t="s">
        <v>780</v>
      </c>
      <c r="AL191" t="s">
        <v>781</v>
      </c>
      <c r="AM191">
        <v>888079</v>
      </c>
      <c r="AN191" t="s">
        <v>179</v>
      </c>
      <c r="AO191">
        <v>25180975</v>
      </c>
      <c r="AP191" t="s">
        <v>734</v>
      </c>
      <c r="AQ191" t="s">
        <v>1046</v>
      </c>
      <c r="AR191" s="1">
        <v>45991</v>
      </c>
      <c r="AT191" t="e">
        <f>VLOOKUP(I191,[1]Hoja1!$A$1:$I$1139,5,FALSE)</f>
        <v>#N/A</v>
      </c>
      <c r="AU191" t="e">
        <f t="shared" si="2"/>
        <v>#N/A</v>
      </c>
      <c r="AV191" t="s">
        <v>1370</v>
      </c>
    </row>
    <row r="192" spans="1:48" x14ac:dyDescent="0.25">
      <c r="A192" t="s">
        <v>778</v>
      </c>
      <c r="B192" s="1">
        <v>45990</v>
      </c>
      <c r="C192">
        <v>2</v>
      </c>
      <c r="D192">
        <v>1</v>
      </c>
      <c r="E192" t="s">
        <v>45</v>
      </c>
      <c r="F192" t="s">
        <v>46</v>
      </c>
      <c r="G192">
        <v>38854808</v>
      </c>
      <c r="H192" t="s">
        <v>47</v>
      </c>
      <c r="I192" t="s">
        <v>786</v>
      </c>
      <c r="J192">
        <v>1052225</v>
      </c>
      <c r="K192">
        <v>2</v>
      </c>
      <c r="L192">
        <v>1</v>
      </c>
      <c r="M192" t="s">
        <v>727</v>
      </c>
      <c r="N192" t="s">
        <v>147</v>
      </c>
      <c r="O192" t="s">
        <v>728</v>
      </c>
      <c r="Q192">
        <v>1</v>
      </c>
      <c r="R192">
        <v>83055</v>
      </c>
      <c r="S192">
        <v>83055</v>
      </c>
      <c r="T192">
        <v>0</v>
      </c>
      <c r="U192">
        <v>0</v>
      </c>
      <c r="V192">
        <v>0</v>
      </c>
      <c r="W192">
        <v>83055</v>
      </c>
      <c r="X192" s="1">
        <v>45990</v>
      </c>
      <c r="Y192" t="s">
        <v>52</v>
      </c>
      <c r="Z192" s="1">
        <v>45990</v>
      </c>
      <c r="AA192" t="s">
        <v>310</v>
      </c>
      <c r="AB192">
        <v>16482214</v>
      </c>
      <c r="AC192" t="s">
        <v>570</v>
      </c>
      <c r="AD192" t="s">
        <v>55</v>
      </c>
      <c r="AE192" t="s">
        <v>56</v>
      </c>
      <c r="AF192" t="s">
        <v>619</v>
      </c>
      <c r="AG192">
        <v>11059</v>
      </c>
      <c r="AH192">
        <v>42393</v>
      </c>
      <c r="AI192" t="s">
        <v>779</v>
      </c>
      <c r="AJ192" t="s">
        <v>730</v>
      </c>
      <c r="AK192" t="s">
        <v>780</v>
      </c>
      <c r="AL192" t="s">
        <v>781</v>
      </c>
      <c r="AM192">
        <v>253386</v>
      </c>
      <c r="AN192" t="s">
        <v>787</v>
      </c>
      <c r="AO192">
        <v>25180975</v>
      </c>
      <c r="AP192" t="s">
        <v>734</v>
      </c>
      <c r="AQ192" t="s">
        <v>1046</v>
      </c>
      <c r="AR192" s="1">
        <v>45991</v>
      </c>
      <c r="AT192">
        <f>VLOOKUP(I192,[1]Hoja1!$A$1:$I$1139,5,FALSE)</f>
        <v>83055</v>
      </c>
      <c r="AU192">
        <f t="shared" si="2"/>
        <v>0</v>
      </c>
      <c r="AV192" t="s">
        <v>1370</v>
      </c>
    </row>
    <row r="193" spans="1:48" x14ac:dyDescent="0.25">
      <c r="A193" t="s">
        <v>778</v>
      </c>
      <c r="B193" s="1">
        <v>45990</v>
      </c>
      <c r="C193">
        <v>2</v>
      </c>
      <c r="D193">
        <v>1</v>
      </c>
      <c r="E193" t="s">
        <v>45</v>
      </c>
      <c r="F193" t="s">
        <v>46</v>
      </c>
      <c r="G193">
        <v>38854808</v>
      </c>
      <c r="H193" t="s">
        <v>47</v>
      </c>
      <c r="I193" t="s">
        <v>788</v>
      </c>
      <c r="J193">
        <v>1052225</v>
      </c>
      <c r="K193">
        <v>1</v>
      </c>
      <c r="L193">
        <v>1</v>
      </c>
      <c r="M193" t="s">
        <v>701</v>
      </c>
      <c r="N193" t="s">
        <v>50</v>
      </c>
      <c r="O193" t="s">
        <v>702</v>
      </c>
      <c r="Q193">
        <v>30</v>
      </c>
      <c r="R193">
        <v>469</v>
      </c>
      <c r="S193">
        <v>14070</v>
      </c>
      <c r="T193">
        <v>0</v>
      </c>
      <c r="U193">
        <v>0</v>
      </c>
      <c r="V193">
        <v>0</v>
      </c>
      <c r="W193">
        <v>14070</v>
      </c>
      <c r="X193" s="1">
        <v>45990</v>
      </c>
      <c r="Y193" t="s">
        <v>52</v>
      </c>
      <c r="Z193" s="1">
        <v>45990</v>
      </c>
      <c r="AA193" t="s">
        <v>310</v>
      </c>
      <c r="AB193">
        <v>16482214</v>
      </c>
      <c r="AC193" t="s">
        <v>570</v>
      </c>
      <c r="AD193" t="s">
        <v>55</v>
      </c>
      <c r="AE193" t="s">
        <v>56</v>
      </c>
      <c r="AF193" t="s">
        <v>619</v>
      </c>
      <c r="AG193">
        <v>11059</v>
      </c>
      <c r="AH193">
        <v>42393</v>
      </c>
      <c r="AI193" t="s">
        <v>779</v>
      </c>
      <c r="AJ193" t="s">
        <v>730</v>
      </c>
      <c r="AK193" t="s">
        <v>780</v>
      </c>
      <c r="AL193" t="s">
        <v>781</v>
      </c>
      <c r="AM193">
        <v>313270</v>
      </c>
      <c r="AN193" t="s">
        <v>789</v>
      </c>
      <c r="AO193">
        <v>25180975</v>
      </c>
      <c r="AP193" t="s">
        <v>734</v>
      </c>
      <c r="AQ193" t="s">
        <v>1046</v>
      </c>
      <c r="AR193" s="1">
        <v>45991</v>
      </c>
      <c r="AT193" t="e">
        <f>VLOOKUP(I193,[1]Hoja1!$A$1:$I$1139,5,FALSE)</f>
        <v>#N/A</v>
      </c>
      <c r="AU193" t="e">
        <f t="shared" si="2"/>
        <v>#N/A</v>
      </c>
      <c r="AV193" t="s">
        <v>1370</v>
      </c>
    </row>
    <row r="194" spans="1:48" x14ac:dyDescent="0.25">
      <c r="A194" t="s">
        <v>790</v>
      </c>
      <c r="B194" s="1">
        <v>45990</v>
      </c>
      <c r="C194">
        <v>2</v>
      </c>
      <c r="D194">
        <v>1</v>
      </c>
      <c r="E194" t="s">
        <v>45</v>
      </c>
      <c r="F194" t="s">
        <v>46</v>
      </c>
      <c r="G194">
        <v>29272890</v>
      </c>
      <c r="H194" t="s">
        <v>47</v>
      </c>
      <c r="I194" t="s">
        <v>329</v>
      </c>
      <c r="J194">
        <v>1052325</v>
      </c>
      <c r="K194">
        <v>2</v>
      </c>
      <c r="L194">
        <v>1</v>
      </c>
      <c r="M194" t="s">
        <v>330</v>
      </c>
      <c r="N194" t="s">
        <v>112</v>
      </c>
      <c r="O194" t="s">
        <v>331</v>
      </c>
      <c r="Q194">
        <v>1</v>
      </c>
      <c r="R194">
        <v>138301</v>
      </c>
      <c r="S194">
        <v>138301</v>
      </c>
      <c r="T194">
        <v>0</v>
      </c>
      <c r="U194">
        <v>0</v>
      </c>
      <c r="V194">
        <v>0</v>
      </c>
      <c r="W194">
        <v>138301</v>
      </c>
      <c r="X194" s="1">
        <v>45990</v>
      </c>
      <c r="Y194" t="s">
        <v>52</v>
      </c>
      <c r="Z194" s="1">
        <v>45990</v>
      </c>
      <c r="AA194" t="s">
        <v>310</v>
      </c>
      <c r="AB194">
        <v>16482214</v>
      </c>
      <c r="AC194" t="s">
        <v>570</v>
      </c>
      <c r="AD194" t="s">
        <v>55</v>
      </c>
      <c r="AE194" t="s">
        <v>56</v>
      </c>
      <c r="AF194" t="s">
        <v>619</v>
      </c>
      <c r="AG194">
        <v>11059</v>
      </c>
      <c r="AH194">
        <v>42394</v>
      </c>
      <c r="AI194" t="s">
        <v>791</v>
      </c>
      <c r="AJ194" t="s">
        <v>730</v>
      </c>
      <c r="AK194" t="s">
        <v>792</v>
      </c>
      <c r="AL194" t="s">
        <v>793</v>
      </c>
      <c r="AM194">
        <v>298474</v>
      </c>
      <c r="AN194" t="s">
        <v>332</v>
      </c>
      <c r="AO194">
        <v>25180975</v>
      </c>
      <c r="AP194" t="s">
        <v>734</v>
      </c>
      <c r="AQ194" t="s">
        <v>1047</v>
      </c>
      <c r="AR194" s="1">
        <v>45991</v>
      </c>
      <c r="AT194">
        <f>VLOOKUP(I194,[1]Hoja1!$A$1:$I$1139,5,FALSE)</f>
        <v>138301</v>
      </c>
      <c r="AU194">
        <f t="shared" si="2"/>
        <v>0</v>
      </c>
      <c r="AV194" t="s">
        <v>1370</v>
      </c>
    </row>
    <row r="195" spans="1:48" x14ac:dyDescent="0.25">
      <c r="A195" t="s">
        <v>790</v>
      </c>
      <c r="B195" s="1">
        <v>45990</v>
      </c>
      <c r="C195">
        <v>2</v>
      </c>
      <c r="D195">
        <v>1</v>
      </c>
      <c r="E195" t="s">
        <v>45</v>
      </c>
      <c r="F195" t="s">
        <v>46</v>
      </c>
      <c r="G195">
        <v>29272890</v>
      </c>
      <c r="H195" t="s">
        <v>47</v>
      </c>
      <c r="I195" t="s">
        <v>285</v>
      </c>
      <c r="J195">
        <v>1052325</v>
      </c>
      <c r="K195">
        <v>0</v>
      </c>
      <c r="L195">
        <v>1</v>
      </c>
      <c r="M195" t="s">
        <v>70</v>
      </c>
      <c r="N195" t="s">
        <v>50</v>
      </c>
      <c r="O195" t="s">
        <v>71</v>
      </c>
      <c r="Q195">
        <v>30</v>
      </c>
      <c r="R195">
        <v>4668</v>
      </c>
      <c r="S195">
        <v>140040</v>
      </c>
      <c r="T195">
        <v>0</v>
      </c>
      <c r="U195">
        <v>0</v>
      </c>
      <c r="V195">
        <v>0</v>
      </c>
      <c r="W195">
        <v>140040</v>
      </c>
      <c r="X195" s="1">
        <v>45990</v>
      </c>
      <c r="Y195" t="s">
        <v>52</v>
      </c>
      <c r="Z195" s="1">
        <v>45990</v>
      </c>
      <c r="AA195" t="s">
        <v>310</v>
      </c>
      <c r="AB195">
        <v>16482214</v>
      </c>
      <c r="AC195" t="s">
        <v>570</v>
      </c>
      <c r="AD195" t="s">
        <v>55</v>
      </c>
      <c r="AE195" t="s">
        <v>56</v>
      </c>
      <c r="AF195" t="s">
        <v>619</v>
      </c>
      <c r="AG195">
        <v>11059</v>
      </c>
      <c r="AH195">
        <v>42394</v>
      </c>
      <c r="AI195" t="s">
        <v>791</v>
      </c>
      <c r="AJ195" t="s">
        <v>730</v>
      </c>
      <c r="AK195" t="s">
        <v>792</v>
      </c>
      <c r="AL195" t="s">
        <v>793</v>
      </c>
      <c r="AM195">
        <v>129648</v>
      </c>
      <c r="AN195" t="s">
        <v>286</v>
      </c>
      <c r="AO195">
        <v>25180975</v>
      </c>
      <c r="AP195" t="s">
        <v>734</v>
      </c>
      <c r="AQ195" t="s">
        <v>1047</v>
      </c>
      <c r="AR195" s="1">
        <v>45991</v>
      </c>
      <c r="AT195">
        <f>VLOOKUP(I195,[1]Hoja1!$A$1:$I$1139,5,FALSE)</f>
        <v>4668</v>
      </c>
      <c r="AU195">
        <f t="shared" ref="AU195:AU258" si="3">AT195-R195</f>
        <v>0</v>
      </c>
      <c r="AV195" t="s">
        <v>1370</v>
      </c>
    </row>
    <row r="196" spans="1:48" x14ac:dyDescent="0.25">
      <c r="A196" t="s">
        <v>790</v>
      </c>
      <c r="B196" s="1">
        <v>45990</v>
      </c>
      <c r="C196">
        <v>2</v>
      </c>
      <c r="D196">
        <v>1</v>
      </c>
      <c r="E196" t="s">
        <v>45</v>
      </c>
      <c r="F196" t="s">
        <v>46</v>
      </c>
      <c r="G196">
        <v>29272890</v>
      </c>
      <c r="H196" t="s">
        <v>47</v>
      </c>
      <c r="I196" t="s">
        <v>409</v>
      </c>
      <c r="J196">
        <v>1052325</v>
      </c>
      <c r="K196">
        <v>1</v>
      </c>
      <c r="L196">
        <v>1</v>
      </c>
      <c r="M196" t="s">
        <v>410</v>
      </c>
      <c r="N196" t="s">
        <v>112</v>
      </c>
      <c r="O196" t="s">
        <v>411</v>
      </c>
      <c r="Q196">
        <v>30</v>
      </c>
      <c r="R196">
        <v>1667</v>
      </c>
      <c r="S196">
        <v>50010</v>
      </c>
      <c r="T196">
        <v>0</v>
      </c>
      <c r="U196">
        <v>0</v>
      </c>
      <c r="V196">
        <v>0</v>
      </c>
      <c r="W196">
        <v>50010</v>
      </c>
      <c r="X196" s="1">
        <v>45990</v>
      </c>
      <c r="Y196" t="s">
        <v>52</v>
      </c>
      <c r="Z196" s="1">
        <v>45990</v>
      </c>
      <c r="AA196" t="s">
        <v>310</v>
      </c>
      <c r="AB196">
        <v>16482214</v>
      </c>
      <c r="AC196" t="s">
        <v>570</v>
      </c>
      <c r="AD196" t="s">
        <v>55</v>
      </c>
      <c r="AE196" t="s">
        <v>56</v>
      </c>
      <c r="AF196" t="s">
        <v>619</v>
      </c>
      <c r="AG196">
        <v>11059</v>
      </c>
      <c r="AH196">
        <v>42394</v>
      </c>
      <c r="AI196" t="s">
        <v>791</v>
      </c>
      <c r="AJ196" t="s">
        <v>730</v>
      </c>
      <c r="AK196" t="s">
        <v>792</v>
      </c>
      <c r="AL196" t="s">
        <v>793</v>
      </c>
      <c r="AM196">
        <v>246323</v>
      </c>
      <c r="AN196" t="s">
        <v>412</v>
      </c>
      <c r="AO196">
        <v>25180975</v>
      </c>
      <c r="AP196" t="s">
        <v>734</v>
      </c>
      <c r="AQ196" t="s">
        <v>1047</v>
      </c>
      <c r="AR196" s="1">
        <v>45991</v>
      </c>
      <c r="AT196">
        <f>VLOOKUP(I196,[1]Hoja1!$A$1:$I$1139,5,FALSE)</f>
        <v>1667</v>
      </c>
      <c r="AU196">
        <f t="shared" si="3"/>
        <v>0</v>
      </c>
      <c r="AV196" t="s">
        <v>1370</v>
      </c>
    </row>
    <row r="197" spans="1:48" x14ac:dyDescent="0.25">
      <c r="A197" t="s">
        <v>790</v>
      </c>
      <c r="B197" s="1">
        <v>45990</v>
      </c>
      <c r="C197">
        <v>2</v>
      </c>
      <c r="D197">
        <v>1</v>
      </c>
      <c r="E197" t="s">
        <v>45</v>
      </c>
      <c r="F197" t="s">
        <v>46</v>
      </c>
      <c r="G197">
        <v>29272890</v>
      </c>
      <c r="H197" t="s">
        <v>47</v>
      </c>
      <c r="I197" t="s">
        <v>794</v>
      </c>
      <c r="J197">
        <v>1052325</v>
      </c>
      <c r="K197">
        <v>1</v>
      </c>
      <c r="L197">
        <v>1</v>
      </c>
      <c r="M197" t="s">
        <v>795</v>
      </c>
      <c r="N197" t="s">
        <v>50</v>
      </c>
      <c r="O197" t="s">
        <v>796</v>
      </c>
      <c r="Q197">
        <v>30</v>
      </c>
      <c r="R197">
        <v>5074</v>
      </c>
      <c r="S197">
        <v>152220</v>
      </c>
      <c r="T197">
        <v>0</v>
      </c>
      <c r="U197">
        <v>0</v>
      </c>
      <c r="V197">
        <v>0</v>
      </c>
      <c r="W197">
        <v>152220</v>
      </c>
      <c r="X197" s="1">
        <v>45990</v>
      </c>
      <c r="Y197" t="s">
        <v>52</v>
      </c>
      <c r="Z197" s="1">
        <v>45990</v>
      </c>
      <c r="AA197" t="s">
        <v>310</v>
      </c>
      <c r="AB197">
        <v>16482214</v>
      </c>
      <c r="AC197" t="s">
        <v>570</v>
      </c>
      <c r="AD197" t="s">
        <v>55</v>
      </c>
      <c r="AE197" t="s">
        <v>56</v>
      </c>
      <c r="AF197" t="s">
        <v>619</v>
      </c>
      <c r="AG197">
        <v>11059</v>
      </c>
      <c r="AH197">
        <v>42394</v>
      </c>
      <c r="AI197" t="s">
        <v>791</v>
      </c>
      <c r="AJ197" t="s">
        <v>730</v>
      </c>
      <c r="AK197" t="s">
        <v>792</v>
      </c>
      <c r="AL197" t="s">
        <v>793</v>
      </c>
      <c r="AM197">
        <v>314908</v>
      </c>
      <c r="AN197" t="s">
        <v>797</v>
      </c>
      <c r="AO197">
        <v>25180975</v>
      </c>
      <c r="AP197" t="s">
        <v>734</v>
      </c>
      <c r="AQ197" t="s">
        <v>1047</v>
      </c>
      <c r="AR197" s="1">
        <v>45991</v>
      </c>
      <c r="AT197">
        <f>VLOOKUP(I197,[1]Hoja1!$A$1:$I$1139,5,FALSE)</f>
        <v>5074</v>
      </c>
      <c r="AU197">
        <f t="shared" si="3"/>
        <v>0</v>
      </c>
      <c r="AV197" t="s">
        <v>1370</v>
      </c>
    </row>
    <row r="198" spans="1:48" x14ac:dyDescent="0.25">
      <c r="A198" t="s">
        <v>790</v>
      </c>
      <c r="B198" s="1">
        <v>45990</v>
      </c>
      <c r="C198">
        <v>2</v>
      </c>
      <c r="D198">
        <v>1</v>
      </c>
      <c r="E198" t="s">
        <v>45</v>
      </c>
      <c r="F198" t="s">
        <v>46</v>
      </c>
      <c r="G198">
        <v>29272890</v>
      </c>
      <c r="H198" t="s">
        <v>47</v>
      </c>
      <c r="I198" t="s">
        <v>798</v>
      </c>
      <c r="J198">
        <v>1052325</v>
      </c>
      <c r="K198">
        <v>2</v>
      </c>
      <c r="L198">
        <v>1</v>
      </c>
      <c r="M198" t="s">
        <v>799</v>
      </c>
      <c r="N198" t="s">
        <v>50</v>
      </c>
      <c r="O198" t="s">
        <v>800</v>
      </c>
      <c r="Q198">
        <v>30</v>
      </c>
      <c r="R198">
        <v>783</v>
      </c>
      <c r="S198">
        <v>23490</v>
      </c>
      <c r="T198">
        <v>0</v>
      </c>
      <c r="U198">
        <v>0</v>
      </c>
      <c r="V198">
        <v>0</v>
      </c>
      <c r="W198">
        <v>23490</v>
      </c>
      <c r="X198" s="1">
        <v>45990</v>
      </c>
      <c r="Y198" t="s">
        <v>52</v>
      </c>
      <c r="Z198" s="1">
        <v>45990</v>
      </c>
      <c r="AA198" t="s">
        <v>310</v>
      </c>
      <c r="AB198">
        <v>16482214</v>
      </c>
      <c r="AC198" t="s">
        <v>570</v>
      </c>
      <c r="AD198" t="s">
        <v>55</v>
      </c>
      <c r="AE198" t="s">
        <v>56</v>
      </c>
      <c r="AF198" t="s">
        <v>619</v>
      </c>
      <c r="AG198">
        <v>11059</v>
      </c>
      <c r="AH198">
        <v>42394</v>
      </c>
      <c r="AI198" t="s">
        <v>791</v>
      </c>
      <c r="AJ198" t="s">
        <v>730</v>
      </c>
      <c r="AK198" t="s">
        <v>792</v>
      </c>
      <c r="AL198" t="s">
        <v>793</v>
      </c>
      <c r="AM198">
        <v>246180</v>
      </c>
      <c r="AN198" t="s">
        <v>801</v>
      </c>
      <c r="AO198">
        <v>25180975</v>
      </c>
      <c r="AP198" t="s">
        <v>734</v>
      </c>
      <c r="AQ198" t="s">
        <v>1047</v>
      </c>
      <c r="AR198" s="1">
        <v>45991</v>
      </c>
      <c r="AT198">
        <f>VLOOKUP(I198,[1]Hoja1!$A$1:$I$1139,5,FALSE)</f>
        <v>783</v>
      </c>
      <c r="AU198">
        <f t="shared" si="3"/>
        <v>0</v>
      </c>
      <c r="AV198" t="s">
        <v>1370</v>
      </c>
    </row>
    <row r="199" spans="1:48" x14ac:dyDescent="0.25">
      <c r="A199" t="s">
        <v>790</v>
      </c>
      <c r="B199" s="1">
        <v>45990</v>
      </c>
      <c r="C199">
        <v>2</v>
      </c>
      <c r="D199">
        <v>1</v>
      </c>
      <c r="E199" t="s">
        <v>45</v>
      </c>
      <c r="F199" t="s">
        <v>46</v>
      </c>
      <c r="G199">
        <v>29272890</v>
      </c>
      <c r="H199" t="s">
        <v>47</v>
      </c>
      <c r="I199">
        <v>888079</v>
      </c>
      <c r="J199">
        <v>1052325</v>
      </c>
      <c r="K199">
        <v>8</v>
      </c>
      <c r="L199">
        <v>1</v>
      </c>
      <c r="M199" t="s">
        <v>178</v>
      </c>
      <c r="N199" t="s">
        <v>94</v>
      </c>
      <c r="O199" t="s">
        <v>94</v>
      </c>
      <c r="Q199">
        <v>1</v>
      </c>
      <c r="R199">
        <v>6630</v>
      </c>
      <c r="S199">
        <v>5571</v>
      </c>
      <c r="T199">
        <v>19</v>
      </c>
      <c r="U199">
        <v>1059</v>
      </c>
      <c r="V199">
        <v>0</v>
      </c>
      <c r="W199">
        <v>6630</v>
      </c>
      <c r="X199" s="1">
        <v>45990</v>
      </c>
      <c r="Y199" t="s">
        <v>52</v>
      </c>
      <c r="Z199" s="1">
        <v>45990</v>
      </c>
      <c r="AA199" t="s">
        <v>310</v>
      </c>
      <c r="AB199">
        <v>16482214</v>
      </c>
      <c r="AC199" t="s">
        <v>570</v>
      </c>
      <c r="AD199" t="s">
        <v>55</v>
      </c>
      <c r="AE199" t="s">
        <v>56</v>
      </c>
      <c r="AF199" t="s">
        <v>619</v>
      </c>
      <c r="AG199">
        <v>11059</v>
      </c>
      <c r="AH199">
        <v>42394</v>
      </c>
      <c r="AI199" t="s">
        <v>791</v>
      </c>
      <c r="AJ199" t="s">
        <v>730</v>
      </c>
      <c r="AK199" t="s">
        <v>792</v>
      </c>
      <c r="AL199" t="s">
        <v>793</v>
      </c>
      <c r="AM199">
        <v>888079</v>
      </c>
      <c r="AN199" t="s">
        <v>179</v>
      </c>
      <c r="AO199">
        <v>25180975</v>
      </c>
      <c r="AP199" t="s">
        <v>734</v>
      </c>
      <c r="AQ199" t="s">
        <v>1047</v>
      </c>
      <c r="AR199" s="1">
        <v>45991</v>
      </c>
      <c r="AT199" t="e">
        <f>VLOOKUP(I199,[1]Hoja1!$A$1:$I$1139,5,FALSE)</f>
        <v>#N/A</v>
      </c>
      <c r="AU199" t="e">
        <f t="shared" si="3"/>
        <v>#N/A</v>
      </c>
      <c r="AV199" t="s">
        <v>1370</v>
      </c>
    </row>
    <row r="200" spans="1:48" x14ac:dyDescent="0.25">
      <c r="A200" t="s">
        <v>790</v>
      </c>
      <c r="B200" s="1">
        <v>45990</v>
      </c>
      <c r="C200">
        <v>2</v>
      </c>
      <c r="D200">
        <v>1</v>
      </c>
      <c r="E200" t="s">
        <v>45</v>
      </c>
      <c r="F200" t="s">
        <v>46</v>
      </c>
      <c r="G200">
        <v>29272890</v>
      </c>
      <c r="H200" t="s">
        <v>47</v>
      </c>
      <c r="I200" t="s">
        <v>802</v>
      </c>
      <c r="J200">
        <v>1052325</v>
      </c>
      <c r="K200">
        <v>2</v>
      </c>
      <c r="L200">
        <v>1</v>
      </c>
      <c r="M200" t="s">
        <v>803</v>
      </c>
      <c r="N200" t="s">
        <v>50</v>
      </c>
      <c r="O200" t="s">
        <v>804</v>
      </c>
      <c r="Q200">
        <v>20</v>
      </c>
      <c r="R200">
        <v>574</v>
      </c>
      <c r="S200">
        <v>11480</v>
      </c>
      <c r="T200">
        <v>0</v>
      </c>
      <c r="U200">
        <v>0</v>
      </c>
      <c r="V200">
        <v>0</v>
      </c>
      <c r="W200">
        <v>11480</v>
      </c>
      <c r="X200" s="1">
        <v>45990</v>
      </c>
      <c r="Y200" t="s">
        <v>52</v>
      </c>
      <c r="Z200" s="1">
        <v>45990</v>
      </c>
      <c r="AA200" t="s">
        <v>310</v>
      </c>
      <c r="AB200">
        <v>16482214</v>
      </c>
      <c r="AC200" t="s">
        <v>570</v>
      </c>
      <c r="AD200" t="s">
        <v>55</v>
      </c>
      <c r="AE200" t="s">
        <v>56</v>
      </c>
      <c r="AF200" t="s">
        <v>619</v>
      </c>
      <c r="AG200">
        <v>11059</v>
      </c>
      <c r="AH200">
        <v>42394</v>
      </c>
      <c r="AI200" t="s">
        <v>791</v>
      </c>
      <c r="AJ200" t="s">
        <v>730</v>
      </c>
      <c r="AK200" t="s">
        <v>792</v>
      </c>
      <c r="AL200" t="s">
        <v>793</v>
      </c>
      <c r="AM200">
        <v>275121</v>
      </c>
      <c r="AN200" t="s">
        <v>805</v>
      </c>
      <c r="AO200">
        <v>25180975</v>
      </c>
      <c r="AP200" t="s">
        <v>734</v>
      </c>
      <c r="AQ200" t="s">
        <v>1047</v>
      </c>
      <c r="AR200" s="1">
        <v>45991</v>
      </c>
      <c r="AT200" t="e">
        <f>VLOOKUP(I200,[1]Hoja1!$A$1:$I$1139,5,FALSE)</f>
        <v>#N/A</v>
      </c>
      <c r="AU200" t="e">
        <f t="shared" si="3"/>
        <v>#N/A</v>
      </c>
      <c r="AV200" t="s">
        <v>1370</v>
      </c>
    </row>
    <row r="201" spans="1:48" x14ac:dyDescent="0.25">
      <c r="A201" t="s">
        <v>806</v>
      </c>
      <c r="B201" s="1">
        <v>45990</v>
      </c>
      <c r="C201">
        <v>2</v>
      </c>
      <c r="D201">
        <v>1</v>
      </c>
      <c r="E201" t="s">
        <v>45</v>
      </c>
      <c r="F201" t="s">
        <v>46</v>
      </c>
      <c r="G201">
        <v>2546646</v>
      </c>
      <c r="H201" t="s">
        <v>47</v>
      </c>
      <c r="I201" t="s">
        <v>794</v>
      </c>
      <c r="J201">
        <v>1051125</v>
      </c>
      <c r="K201">
        <v>1</v>
      </c>
      <c r="L201">
        <v>1</v>
      </c>
      <c r="M201" t="s">
        <v>795</v>
      </c>
      <c r="N201" t="s">
        <v>50</v>
      </c>
      <c r="O201" t="s">
        <v>796</v>
      </c>
      <c r="Q201">
        <v>60</v>
      </c>
      <c r="R201">
        <v>5074</v>
      </c>
      <c r="S201">
        <v>304440</v>
      </c>
      <c r="T201">
        <v>0</v>
      </c>
      <c r="U201">
        <v>0</v>
      </c>
      <c r="V201">
        <v>0</v>
      </c>
      <c r="W201">
        <v>304440</v>
      </c>
      <c r="X201" s="1">
        <v>45990</v>
      </c>
      <c r="Y201" t="s">
        <v>52</v>
      </c>
      <c r="Z201" s="1">
        <v>45990</v>
      </c>
      <c r="AA201" t="s">
        <v>310</v>
      </c>
      <c r="AB201">
        <v>16482214</v>
      </c>
      <c r="AC201" t="s">
        <v>570</v>
      </c>
      <c r="AD201" t="s">
        <v>55</v>
      </c>
      <c r="AE201" t="s">
        <v>56</v>
      </c>
      <c r="AF201" t="s">
        <v>619</v>
      </c>
      <c r="AG201">
        <v>11059</v>
      </c>
      <c r="AH201">
        <v>42395</v>
      </c>
      <c r="AI201" t="s">
        <v>807</v>
      </c>
      <c r="AJ201" t="s">
        <v>730</v>
      </c>
      <c r="AK201" t="s">
        <v>731</v>
      </c>
      <c r="AL201" t="s">
        <v>732</v>
      </c>
      <c r="AM201">
        <v>316473</v>
      </c>
      <c r="AN201" t="s">
        <v>808</v>
      </c>
      <c r="AO201">
        <v>25180975</v>
      </c>
      <c r="AP201" t="s">
        <v>734</v>
      </c>
      <c r="AQ201" t="s">
        <v>1048</v>
      </c>
      <c r="AR201" s="1">
        <v>45991</v>
      </c>
      <c r="AT201">
        <f>VLOOKUP(I201,[1]Hoja1!$A$1:$I$1139,5,FALSE)</f>
        <v>5074</v>
      </c>
      <c r="AU201">
        <f t="shared" si="3"/>
        <v>0</v>
      </c>
      <c r="AV201" t="s">
        <v>1370</v>
      </c>
    </row>
    <row r="202" spans="1:48" x14ac:dyDescent="0.25">
      <c r="A202" t="s">
        <v>809</v>
      </c>
      <c r="B202" s="1">
        <v>45990</v>
      </c>
      <c r="C202">
        <v>2</v>
      </c>
      <c r="D202">
        <v>1</v>
      </c>
      <c r="E202" t="s">
        <v>45</v>
      </c>
      <c r="F202" t="s">
        <v>46</v>
      </c>
      <c r="G202">
        <v>25168988</v>
      </c>
      <c r="H202" t="s">
        <v>47</v>
      </c>
      <c r="I202" t="s">
        <v>810</v>
      </c>
      <c r="J202">
        <v>1064225</v>
      </c>
      <c r="K202">
        <v>2</v>
      </c>
      <c r="L202">
        <v>1</v>
      </c>
      <c r="M202" t="s">
        <v>395</v>
      </c>
      <c r="N202" t="s">
        <v>50</v>
      </c>
      <c r="O202" t="s">
        <v>396</v>
      </c>
      <c r="Q202">
        <v>7</v>
      </c>
      <c r="R202">
        <v>4217</v>
      </c>
      <c r="S202">
        <v>29519</v>
      </c>
      <c r="T202">
        <v>0</v>
      </c>
      <c r="U202">
        <v>0</v>
      </c>
      <c r="V202">
        <v>0</v>
      </c>
      <c r="W202">
        <v>29519</v>
      </c>
      <c r="X202" s="1">
        <v>45990</v>
      </c>
      <c r="Y202" t="s">
        <v>52</v>
      </c>
      <c r="Z202" s="1">
        <v>45990</v>
      </c>
      <c r="AA202" t="s">
        <v>310</v>
      </c>
      <c r="AB202">
        <v>1144075319</v>
      </c>
      <c r="AC202" t="s">
        <v>618</v>
      </c>
      <c r="AD202" t="s">
        <v>119</v>
      </c>
      <c r="AE202" t="s">
        <v>56</v>
      </c>
      <c r="AF202" t="s">
        <v>619</v>
      </c>
      <c r="AG202">
        <v>11059</v>
      </c>
      <c r="AH202">
        <v>42396</v>
      </c>
      <c r="AI202" t="s">
        <v>811</v>
      </c>
      <c r="AJ202" t="s">
        <v>730</v>
      </c>
      <c r="AK202" t="s">
        <v>812</v>
      </c>
      <c r="AL202" t="s">
        <v>813</v>
      </c>
      <c r="AM202">
        <v>250752</v>
      </c>
      <c r="AN202" t="s">
        <v>814</v>
      </c>
      <c r="AO202">
        <v>25180975</v>
      </c>
      <c r="AP202" t="s">
        <v>734</v>
      </c>
      <c r="AQ202" t="s">
        <v>1049</v>
      </c>
      <c r="AR202" s="1">
        <v>45991</v>
      </c>
      <c r="AT202">
        <f>VLOOKUP(I202,[1]Hoja1!$A$1:$I$1139,5,FALSE)</f>
        <v>4217</v>
      </c>
      <c r="AU202">
        <f t="shared" si="3"/>
        <v>0</v>
      </c>
      <c r="AV202" t="s">
        <v>1370</v>
      </c>
    </row>
    <row r="203" spans="1:48" x14ac:dyDescent="0.25">
      <c r="A203" t="s">
        <v>809</v>
      </c>
      <c r="B203" s="1">
        <v>45990</v>
      </c>
      <c r="C203">
        <v>2</v>
      </c>
      <c r="D203">
        <v>1</v>
      </c>
      <c r="E203" t="s">
        <v>45</v>
      </c>
      <c r="F203" t="s">
        <v>46</v>
      </c>
      <c r="G203">
        <v>25168988</v>
      </c>
      <c r="H203" t="s">
        <v>47</v>
      </c>
      <c r="I203" t="s">
        <v>340</v>
      </c>
      <c r="J203">
        <v>1064225</v>
      </c>
      <c r="K203">
        <v>2</v>
      </c>
      <c r="L203">
        <v>1</v>
      </c>
      <c r="M203" t="s">
        <v>341</v>
      </c>
      <c r="N203" t="s">
        <v>342</v>
      </c>
      <c r="O203" t="s">
        <v>343</v>
      </c>
      <c r="Q203">
        <v>60</v>
      </c>
      <c r="R203">
        <v>12931</v>
      </c>
      <c r="S203">
        <v>775860</v>
      </c>
      <c r="T203">
        <v>0</v>
      </c>
      <c r="U203">
        <v>0</v>
      </c>
      <c r="V203">
        <v>0</v>
      </c>
      <c r="W203">
        <v>775860</v>
      </c>
      <c r="X203" s="1">
        <v>45990</v>
      </c>
      <c r="Y203" t="s">
        <v>52</v>
      </c>
      <c r="Z203" s="1">
        <v>45990</v>
      </c>
      <c r="AA203" t="s">
        <v>310</v>
      </c>
      <c r="AB203">
        <v>1144075319</v>
      </c>
      <c r="AC203" t="s">
        <v>618</v>
      </c>
      <c r="AD203" t="s">
        <v>119</v>
      </c>
      <c r="AE203" t="s">
        <v>56</v>
      </c>
      <c r="AF203" t="s">
        <v>619</v>
      </c>
      <c r="AG203">
        <v>11059</v>
      </c>
      <c r="AH203">
        <v>42396</v>
      </c>
      <c r="AI203" t="s">
        <v>811</v>
      </c>
      <c r="AJ203" t="s">
        <v>730</v>
      </c>
      <c r="AK203" t="s">
        <v>812</v>
      </c>
      <c r="AL203" t="s">
        <v>813</v>
      </c>
      <c r="AM203">
        <v>276125</v>
      </c>
      <c r="AN203" t="s">
        <v>344</v>
      </c>
      <c r="AO203">
        <v>25180975</v>
      </c>
      <c r="AP203" t="s">
        <v>734</v>
      </c>
      <c r="AQ203" t="s">
        <v>1049</v>
      </c>
      <c r="AR203" s="1">
        <v>45991</v>
      </c>
      <c r="AT203">
        <f>VLOOKUP(I203,[1]Hoja1!$A$1:$I$1139,5,FALSE)</f>
        <v>12931</v>
      </c>
      <c r="AU203">
        <f t="shared" si="3"/>
        <v>0</v>
      </c>
      <c r="AV203" t="s">
        <v>1370</v>
      </c>
    </row>
    <row r="204" spans="1:48" x14ac:dyDescent="0.25">
      <c r="A204" t="s">
        <v>809</v>
      </c>
      <c r="B204" s="1">
        <v>45990</v>
      </c>
      <c r="C204">
        <v>2</v>
      </c>
      <c r="D204">
        <v>1</v>
      </c>
      <c r="E204" t="s">
        <v>45</v>
      </c>
      <c r="F204" t="s">
        <v>46</v>
      </c>
      <c r="G204">
        <v>25168988</v>
      </c>
      <c r="H204" t="s">
        <v>47</v>
      </c>
      <c r="I204" t="s">
        <v>815</v>
      </c>
      <c r="J204">
        <v>1064225</v>
      </c>
      <c r="K204">
        <v>2</v>
      </c>
      <c r="L204">
        <v>1</v>
      </c>
      <c r="M204" t="s">
        <v>816</v>
      </c>
      <c r="N204" t="s">
        <v>112</v>
      </c>
      <c r="O204" t="s">
        <v>71</v>
      </c>
      <c r="Q204">
        <v>56</v>
      </c>
      <c r="R204">
        <v>5097</v>
      </c>
      <c r="S204">
        <v>285432</v>
      </c>
      <c r="T204">
        <v>0</v>
      </c>
      <c r="U204">
        <v>0</v>
      </c>
      <c r="V204">
        <v>0</v>
      </c>
      <c r="W204">
        <v>285432</v>
      </c>
      <c r="X204" s="1">
        <v>45990</v>
      </c>
      <c r="Y204" t="s">
        <v>52</v>
      </c>
      <c r="Z204" s="1">
        <v>45990</v>
      </c>
      <c r="AA204" t="s">
        <v>310</v>
      </c>
      <c r="AB204">
        <v>1144075319</v>
      </c>
      <c r="AC204" t="s">
        <v>618</v>
      </c>
      <c r="AD204" t="s">
        <v>119</v>
      </c>
      <c r="AE204" t="s">
        <v>56</v>
      </c>
      <c r="AF204" t="s">
        <v>619</v>
      </c>
      <c r="AG204">
        <v>11059</v>
      </c>
      <c r="AH204">
        <v>42396</v>
      </c>
      <c r="AI204" t="s">
        <v>811</v>
      </c>
      <c r="AJ204" t="s">
        <v>730</v>
      </c>
      <c r="AK204" t="s">
        <v>812</v>
      </c>
      <c r="AL204" t="s">
        <v>813</v>
      </c>
      <c r="AM204">
        <v>216082</v>
      </c>
      <c r="AN204" t="s">
        <v>817</v>
      </c>
      <c r="AO204">
        <v>25180975</v>
      </c>
      <c r="AP204" t="s">
        <v>734</v>
      </c>
      <c r="AQ204" t="s">
        <v>1049</v>
      </c>
      <c r="AR204" s="1">
        <v>45991</v>
      </c>
      <c r="AT204">
        <f>VLOOKUP(I204,[1]Hoja1!$A$1:$I$1139,5,FALSE)</f>
        <v>5097</v>
      </c>
      <c r="AU204">
        <f t="shared" si="3"/>
        <v>0</v>
      </c>
      <c r="AV204" t="s">
        <v>1370</v>
      </c>
    </row>
    <row r="205" spans="1:48" x14ac:dyDescent="0.25">
      <c r="A205" t="s">
        <v>809</v>
      </c>
      <c r="B205" s="1">
        <v>45990</v>
      </c>
      <c r="C205">
        <v>2</v>
      </c>
      <c r="D205">
        <v>1</v>
      </c>
      <c r="E205" t="s">
        <v>45</v>
      </c>
      <c r="F205" t="s">
        <v>46</v>
      </c>
      <c r="G205">
        <v>25168988</v>
      </c>
      <c r="H205" t="s">
        <v>47</v>
      </c>
      <c r="I205" t="s">
        <v>782</v>
      </c>
      <c r="J205">
        <v>1064225</v>
      </c>
      <c r="K205">
        <v>2</v>
      </c>
      <c r="L205">
        <v>1</v>
      </c>
      <c r="M205" t="s">
        <v>783</v>
      </c>
      <c r="N205" t="s">
        <v>50</v>
      </c>
      <c r="O205" t="s">
        <v>784</v>
      </c>
      <c r="Q205">
        <v>60</v>
      </c>
      <c r="R205">
        <v>741</v>
      </c>
      <c r="S205">
        <v>44460</v>
      </c>
      <c r="T205">
        <v>0</v>
      </c>
      <c r="U205">
        <v>0</v>
      </c>
      <c r="V205">
        <v>0</v>
      </c>
      <c r="W205">
        <v>44460</v>
      </c>
      <c r="X205" s="1">
        <v>45990</v>
      </c>
      <c r="Y205" t="s">
        <v>52</v>
      </c>
      <c r="Z205" s="1">
        <v>45990</v>
      </c>
      <c r="AA205" t="s">
        <v>310</v>
      </c>
      <c r="AB205">
        <v>1144075319</v>
      </c>
      <c r="AC205" t="s">
        <v>618</v>
      </c>
      <c r="AD205" t="s">
        <v>119</v>
      </c>
      <c r="AE205" t="s">
        <v>56</v>
      </c>
      <c r="AF205" t="s">
        <v>619</v>
      </c>
      <c r="AG205">
        <v>11059</v>
      </c>
      <c r="AH205">
        <v>42396</v>
      </c>
      <c r="AI205" t="s">
        <v>811</v>
      </c>
      <c r="AJ205" t="s">
        <v>730</v>
      </c>
      <c r="AK205" t="s">
        <v>812</v>
      </c>
      <c r="AL205" t="s">
        <v>813</v>
      </c>
      <c r="AM205">
        <v>253377</v>
      </c>
      <c r="AN205" t="s">
        <v>785</v>
      </c>
      <c r="AO205">
        <v>25180975</v>
      </c>
      <c r="AP205" t="s">
        <v>734</v>
      </c>
      <c r="AQ205" t="s">
        <v>1049</v>
      </c>
      <c r="AR205" s="1">
        <v>45991</v>
      </c>
      <c r="AT205">
        <f>VLOOKUP(I205,[1]Hoja1!$A$1:$I$1139,5,FALSE)</f>
        <v>741</v>
      </c>
      <c r="AU205">
        <f t="shared" si="3"/>
        <v>0</v>
      </c>
      <c r="AV205" t="s">
        <v>1370</v>
      </c>
    </row>
    <row r="206" spans="1:48" x14ac:dyDescent="0.25">
      <c r="A206" t="s">
        <v>818</v>
      </c>
      <c r="B206" s="1">
        <v>45990</v>
      </c>
      <c r="C206">
        <v>2</v>
      </c>
      <c r="D206">
        <v>1</v>
      </c>
      <c r="E206" t="s">
        <v>45</v>
      </c>
      <c r="F206" t="s">
        <v>46</v>
      </c>
      <c r="G206">
        <v>38851224</v>
      </c>
      <c r="H206" t="s">
        <v>47</v>
      </c>
      <c r="I206" t="s">
        <v>660</v>
      </c>
      <c r="J206">
        <v>1061925</v>
      </c>
      <c r="K206">
        <v>2</v>
      </c>
      <c r="L206">
        <v>1</v>
      </c>
      <c r="M206" t="s">
        <v>661</v>
      </c>
      <c r="N206" t="s">
        <v>50</v>
      </c>
      <c r="O206" t="s">
        <v>71</v>
      </c>
      <c r="Q206">
        <v>60</v>
      </c>
      <c r="R206">
        <v>274</v>
      </c>
      <c r="S206">
        <v>16440</v>
      </c>
      <c r="T206">
        <v>0</v>
      </c>
      <c r="U206">
        <v>0</v>
      </c>
      <c r="V206">
        <v>0</v>
      </c>
      <c r="W206">
        <v>16440</v>
      </c>
      <c r="X206" s="1">
        <v>45990</v>
      </c>
      <c r="Y206" t="s">
        <v>52</v>
      </c>
      <c r="Z206" s="1">
        <v>45990</v>
      </c>
      <c r="AA206" t="s">
        <v>310</v>
      </c>
      <c r="AB206">
        <v>1144075319</v>
      </c>
      <c r="AC206" t="s">
        <v>618</v>
      </c>
      <c r="AD206" t="s">
        <v>119</v>
      </c>
      <c r="AE206" t="s">
        <v>56</v>
      </c>
      <c r="AF206" t="s">
        <v>619</v>
      </c>
      <c r="AG206">
        <v>11059</v>
      </c>
      <c r="AH206">
        <v>42397</v>
      </c>
      <c r="AI206" t="s">
        <v>819</v>
      </c>
      <c r="AJ206" t="s">
        <v>730</v>
      </c>
      <c r="AK206" t="s">
        <v>820</v>
      </c>
      <c r="AL206" t="s">
        <v>821</v>
      </c>
      <c r="AM206">
        <v>298641</v>
      </c>
      <c r="AN206" t="s">
        <v>662</v>
      </c>
      <c r="AO206">
        <v>25180975</v>
      </c>
      <c r="AP206" t="s">
        <v>734</v>
      </c>
      <c r="AQ206" t="s">
        <v>1050</v>
      </c>
      <c r="AR206" s="1">
        <v>45991</v>
      </c>
      <c r="AT206" t="e">
        <f>VLOOKUP(I206,[1]Hoja1!$A$1:$I$1139,5,FALSE)</f>
        <v>#N/A</v>
      </c>
      <c r="AU206" t="e">
        <f t="shared" si="3"/>
        <v>#N/A</v>
      </c>
      <c r="AV206" t="s">
        <v>1370</v>
      </c>
    </row>
    <row r="207" spans="1:48" x14ac:dyDescent="0.25">
      <c r="A207" t="s">
        <v>818</v>
      </c>
      <c r="B207" s="1">
        <v>45990</v>
      </c>
      <c r="C207">
        <v>2</v>
      </c>
      <c r="D207">
        <v>1</v>
      </c>
      <c r="E207" t="s">
        <v>45</v>
      </c>
      <c r="F207" t="s">
        <v>46</v>
      </c>
      <c r="G207">
        <v>38851224</v>
      </c>
      <c r="H207" t="s">
        <v>47</v>
      </c>
      <c r="I207">
        <v>888079</v>
      </c>
      <c r="J207">
        <v>1061925</v>
      </c>
      <c r="K207">
        <v>8</v>
      </c>
      <c r="L207">
        <v>1</v>
      </c>
      <c r="M207" t="s">
        <v>178</v>
      </c>
      <c r="N207" t="s">
        <v>94</v>
      </c>
      <c r="O207" t="s">
        <v>94</v>
      </c>
      <c r="Q207">
        <v>1</v>
      </c>
      <c r="R207">
        <v>6630</v>
      </c>
      <c r="S207">
        <v>5571</v>
      </c>
      <c r="T207">
        <v>19</v>
      </c>
      <c r="U207">
        <v>1059</v>
      </c>
      <c r="V207">
        <v>0</v>
      </c>
      <c r="W207">
        <v>6630</v>
      </c>
      <c r="X207" s="1">
        <v>45990</v>
      </c>
      <c r="Y207" t="s">
        <v>52</v>
      </c>
      <c r="Z207" s="1">
        <v>45990</v>
      </c>
      <c r="AA207" t="s">
        <v>310</v>
      </c>
      <c r="AB207">
        <v>1144075319</v>
      </c>
      <c r="AC207" t="s">
        <v>618</v>
      </c>
      <c r="AD207" t="s">
        <v>119</v>
      </c>
      <c r="AE207" t="s">
        <v>56</v>
      </c>
      <c r="AF207" t="s">
        <v>619</v>
      </c>
      <c r="AG207">
        <v>11059</v>
      </c>
      <c r="AH207">
        <v>42397</v>
      </c>
      <c r="AI207" t="s">
        <v>819</v>
      </c>
      <c r="AJ207" t="s">
        <v>730</v>
      </c>
      <c r="AK207" t="s">
        <v>820</v>
      </c>
      <c r="AL207" t="s">
        <v>821</v>
      </c>
      <c r="AM207">
        <v>888079</v>
      </c>
      <c r="AN207" t="s">
        <v>179</v>
      </c>
      <c r="AO207">
        <v>25180975</v>
      </c>
      <c r="AP207" t="s">
        <v>734</v>
      </c>
      <c r="AQ207" t="s">
        <v>1050</v>
      </c>
      <c r="AR207" s="1">
        <v>45991</v>
      </c>
      <c r="AT207" t="e">
        <f>VLOOKUP(I207,[1]Hoja1!$A$1:$I$1139,5,FALSE)</f>
        <v>#N/A</v>
      </c>
      <c r="AU207" t="e">
        <f t="shared" si="3"/>
        <v>#N/A</v>
      </c>
      <c r="AV207" t="s">
        <v>1370</v>
      </c>
    </row>
    <row r="208" spans="1:48" x14ac:dyDescent="0.25">
      <c r="A208" t="s">
        <v>818</v>
      </c>
      <c r="B208" s="1">
        <v>45990</v>
      </c>
      <c r="C208">
        <v>2</v>
      </c>
      <c r="D208">
        <v>1</v>
      </c>
      <c r="E208" t="s">
        <v>45</v>
      </c>
      <c r="F208" t="s">
        <v>46</v>
      </c>
      <c r="G208">
        <v>38851224</v>
      </c>
      <c r="H208" t="s">
        <v>47</v>
      </c>
      <c r="I208" t="s">
        <v>822</v>
      </c>
      <c r="J208">
        <v>1061925</v>
      </c>
      <c r="K208">
        <v>0</v>
      </c>
      <c r="L208">
        <v>1</v>
      </c>
      <c r="M208" t="s">
        <v>508</v>
      </c>
      <c r="N208" t="s">
        <v>147</v>
      </c>
      <c r="O208" t="s">
        <v>509</v>
      </c>
      <c r="Q208">
        <v>2</v>
      </c>
      <c r="R208">
        <v>58819</v>
      </c>
      <c r="S208">
        <v>117638</v>
      </c>
      <c r="T208">
        <v>0</v>
      </c>
      <c r="U208">
        <v>0</v>
      </c>
      <c r="V208">
        <v>0</v>
      </c>
      <c r="W208">
        <v>117638</v>
      </c>
      <c r="X208" s="1">
        <v>45990</v>
      </c>
      <c r="Y208" t="s">
        <v>52</v>
      </c>
      <c r="Z208" s="1">
        <v>45990</v>
      </c>
      <c r="AA208" t="s">
        <v>310</v>
      </c>
      <c r="AB208">
        <v>1144075319</v>
      </c>
      <c r="AC208" t="s">
        <v>618</v>
      </c>
      <c r="AD208" t="s">
        <v>119</v>
      </c>
      <c r="AE208" t="s">
        <v>56</v>
      </c>
      <c r="AF208" t="s">
        <v>619</v>
      </c>
      <c r="AG208">
        <v>11059</v>
      </c>
      <c r="AH208">
        <v>42397</v>
      </c>
      <c r="AI208" t="s">
        <v>819</v>
      </c>
      <c r="AJ208" t="s">
        <v>730</v>
      </c>
      <c r="AK208" t="s">
        <v>820</v>
      </c>
      <c r="AL208" t="s">
        <v>821</v>
      </c>
      <c r="AM208">
        <v>163097</v>
      </c>
      <c r="AN208" t="s">
        <v>823</v>
      </c>
      <c r="AO208">
        <v>25180975</v>
      </c>
      <c r="AP208" t="s">
        <v>734</v>
      </c>
      <c r="AQ208" t="s">
        <v>1050</v>
      </c>
      <c r="AR208" s="1">
        <v>45991</v>
      </c>
      <c r="AT208">
        <f>VLOOKUP(I208,[1]Hoja1!$A$1:$I$1139,5,FALSE)</f>
        <v>58819</v>
      </c>
      <c r="AU208">
        <f t="shared" si="3"/>
        <v>0</v>
      </c>
      <c r="AV208" t="s">
        <v>1370</v>
      </c>
    </row>
    <row r="209" spans="1:48" x14ac:dyDescent="0.25">
      <c r="A209" t="s">
        <v>818</v>
      </c>
      <c r="B209" s="1">
        <v>45990</v>
      </c>
      <c r="C209">
        <v>2</v>
      </c>
      <c r="D209">
        <v>1</v>
      </c>
      <c r="E209" t="s">
        <v>45</v>
      </c>
      <c r="F209" t="s">
        <v>46</v>
      </c>
      <c r="G209">
        <v>38851224</v>
      </c>
      <c r="H209" t="s">
        <v>47</v>
      </c>
      <c r="I209" t="s">
        <v>824</v>
      </c>
      <c r="J209">
        <v>1061925</v>
      </c>
      <c r="K209">
        <v>2</v>
      </c>
      <c r="L209">
        <v>1</v>
      </c>
      <c r="M209" t="s">
        <v>825</v>
      </c>
      <c r="N209" t="s">
        <v>50</v>
      </c>
      <c r="O209" t="s">
        <v>826</v>
      </c>
      <c r="Q209">
        <v>50</v>
      </c>
      <c r="R209">
        <v>883</v>
      </c>
      <c r="S209">
        <v>44150</v>
      </c>
      <c r="T209">
        <v>0</v>
      </c>
      <c r="U209">
        <v>0</v>
      </c>
      <c r="V209">
        <v>0</v>
      </c>
      <c r="W209">
        <v>44150</v>
      </c>
      <c r="X209" s="1">
        <v>45990</v>
      </c>
      <c r="Y209" t="s">
        <v>52</v>
      </c>
      <c r="Z209" s="1">
        <v>45990</v>
      </c>
      <c r="AA209" t="s">
        <v>310</v>
      </c>
      <c r="AB209">
        <v>1144075319</v>
      </c>
      <c r="AC209" t="s">
        <v>618</v>
      </c>
      <c r="AD209" t="s">
        <v>119</v>
      </c>
      <c r="AE209" t="s">
        <v>56</v>
      </c>
      <c r="AF209" t="s">
        <v>619</v>
      </c>
      <c r="AG209">
        <v>11059</v>
      </c>
      <c r="AH209">
        <v>42397</v>
      </c>
      <c r="AI209" t="s">
        <v>819</v>
      </c>
      <c r="AJ209" t="s">
        <v>730</v>
      </c>
      <c r="AK209" t="s">
        <v>820</v>
      </c>
      <c r="AL209" t="s">
        <v>821</v>
      </c>
      <c r="AM209">
        <v>204389</v>
      </c>
      <c r="AN209" t="s">
        <v>827</v>
      </c>
      <c r="AO209">
        <v>25180975</v>
      </c>
      <c r="AP209" t="s">
        <v>734</v>
      </c>
      <c r="AQ209" t="s">
        <v>1050</v>
      </c>
      <c r="AR209" s="1">
        <v>45991</v>
      </c>
      <c r="AT209">
        <f>VLOOKUP(I209,[1]Hoja1!$A$1:$I$1139,5,FALSE)</f>
        <v>883</v>
      </c>
      <c r="AU209">
        <f t="shared" si="3"/>
        <v>0</v>
      </c>
      <c r="AV209" t="s">
        <v>1370</v>
      </c>
    </row>
    <row r="210" spans="1:48" x14ac:dyDescent="0.25">
      <c r="A210" t="s">
        <v>828</v>
      </c>
      <c r="B210" s="1">
        <v>45991</v>
      </c>
      <c r="C210">
        <v>2</v>
      </c>
      <c r="D210">
        <v>1</v>
      </c>
      <c r="E210" t="s">
        <v>45</v>
      </c>
      <c r="F210" t="s">
        <v>46</v>
      </c>
      <c r="G210">
        <v>29283517</v>
      </c>
      <c r="H210" t="s">
        <v>47</v>
      </c>
      <c r="I210" t="s">
        <v>829</v>
      </c>
      <c r="J210">
        <v>1072425</v>
      </c>
      <c r="K210">
        <v>2</v>
      </c>
      <c r="L210">
        <v>1</v>
      </c>
      <c r="M210" t="s">
        <v>830</v>
      </c>
      <c r="N210" t="s">
        <v>50</v>
      </c>
      <c r="O210" t="s">
        <v>831</v>
      </c>
      <c r="Q210">
        <v>56</v>
      </c>
      <c r="R210">
        <v>1565</v>
      </c>
      <c r="S210">
        <v>87640</v>
      </c>
      <c r="T210">
        <v>0</v>
      </c>
      <c r="U210">
        <v>0</v>
      </c>
      <c r="V210">
        <v>0</v>
      </c>
      <c r="W210">
        <v>87640</v>
      </c>
      <c r="X210" s="1">
        <v>45991</v>
      </c>
      <c r="Y210" t="s">
        <v>52</v>
      </c>
      <c r="Z210" s="1">
        <v>45991</v>
      </c>
      <c r="AA210" t="s">
        <v>310</v>
      </c>
      <c r="AB210">
        <v>1144075319</v>
      </c>
      <c r="AC210" t="s">
        <v>618</v>
      </c>
      <c r="AD210" t="s">
        <v>119</v>
      </c>
      <c r="AE210" t="s">
        <v>56</v>
      </c>
      <c r="AF210" t="s">
        <v>619</v>
      </c>
      <c r="AG210">
        <v>11059</v>
      </c>
      <c r="AH210">
        <v>42398</v>
      </c>
      <c r="AI210" t="s">
        <v>832</v>
      </c>
      <c r="AJ210" t="s">
        <v>730</v>
      </c>
      <c r="AK210" t="s">
        <v>833</v>
      </c>
      <c r="AL210" t="s">
        <v>834</v>
      </c>
      <c r="AM210">
        <v>250799</v>
      </c>
      <c r="AN210" t="s">
        <v>835</v>
      </c>
      <c r="AO210">
        <v>25180975</v>
      </c>
      <c r="AP210" t="s">
        <v>734</v>
      </c>
      <c r="AQ210" t="s">
        <v>1051</v>
      </c>
      <c r="AR210" s="1">
        <v>45992</v>
      </c>
      <c r="AT210" t="e">
        <f>VLOOKUP(I210,[1]Hoja1!$A$1:$I$1139,5,FALSE)</f>
        <v>#N/A</v>
      </c>
      <c r="AU210" t="e">
        <f t="shared" si="3"/>
        <v>#N/A</v>
      </c>
      <c r="AV210" t="s">
        <v>1370</v>
      </c>
    </row>
    <row r="211" spans="1:48" x14ac:dyDescent="0.25">
      <c r="A211" t="s">
        <v>828</v>
      </c>
      <c r="B211" s="1">
        <v>45991</v>
      </c>
      <c r="C211">
        <v>2</v>
      </c>
      <c r="D211">
        <v>1</v>
      </c>
      <c r="E211" t="s">
        <v>45</v>
      </c>
      <c r="F211" t="s">
        <v>46</v>
      </c>
      <c r="G211">
        <v>29283517</v>
      </c>
      <c r="H211" t="s">
        <v>47</v>
      </c>
      <c r="I211" t="s">
        <v>836</v>
      </c>
      <c r="J211">
        <v>1072425</v>
      </c>
      <c r="K211">
        <v>2</v>
      </c>
      <c r="L211">
        <v>1</v>
      </c>
      <c r="M211" t="s">
        <v>837</v>
      </c>
      <c r="N211" t="s">
        <v>838</v>
      </c>
      <c r="O211" t="s">
        <v>839</v>
      </c>
      <c r="Q211">
        <v>60</v>
      </c>
      <c r="R211">
        <v>7541</v>
      </c>
      <c r="S211">
        <v>452460</v>
      </c>
      <c r="T211">
        <v>0</v>
      </c>
      <c r="U211">
        <v>0</v>
      </c>
      <c r="V211">
        <v>0</v>
      </c>
      <c r="W211">
        <v>452460</v>
      </c>
      <c r="X211" s="1">
        <v>45991</v>
      </c>
      <c r="Y211" t="s">
        <v>52</v>
      </c>
      <c r="Z211" s="1">
        <v>45991</v>
      </c>
      <c r="AA211" t="s">
        <v>310</v>
      </c>
      <c r="AB211">
        <v>1144075319</v>
      </c>
      <c r="AC211" t="s">
        <v>618</v>
      </c>
      <c r="AD211" t="s">
        <v>119</v>
      </c>
      <c r="AE211" t="s">
        <v>56</v>
      </c>
      <c r="AF211" t="s">
        <v>619</v>
      </c>
      <c r="AG211">
        <v>11059</v>
      </c>
      <c r="AH211">
        <v>42398</v>
      </c>
      <c r="AI211" t="s">
        <v>832</v>
      </c>
      <c r="AJ211" t="s">
        <v>730</v>
      </c>
      <c r="AK211" t="s">
        <v>833</v>
      </c>
      <c r="AL211" t="s">
        <v>834</v>
      </c>
      <c r="AM211">
        <v>246274</v>
      </c>
      <c r="AN211" t="s">
        <v>840</v>
      </c>
      <c r="AO211">
        <v>25180975</v>
      </c>
      <c r="AP211" t="s">
        <v>734</v>
      </c>
      <c r="AQ211" t="s">
        <v>1051</v>
      </c>
      <c r="AR211" s="1">
        <v>45992</v>
      </c>
      <c r="AT211">
        <f>VLOOKUP(I211,[1]Hoja1!$A$1:$I$1139,5,FALSE)</f>
        <v>7541</v>
      </c>
      <c r="AU211">
        <f t="shared" si="3"/>
        <v>0</v>
      </c>
      <c r="AV211" t="s">
        <v>1370</v>
      </c>
    </row>
    <row r="212" spans="1:48" x14ac:dyDescent="0.25">
      <c r="A212" t="s">
        <v>828</v>
      </c>
      <c r="B212" s="1">
        <v>45991</v>
      </c>
      <c r="C212">
        <v>2</v>
      </c>
      <c r="D212">
        <v>1</v>
      </c>
      <c r="E212" t="s">
        <v>45</v>
      </c>
      <c r="F212" t="s">
        <v>46</v>
      </c>
      <c r="G212">
        <v>29283517</v>
      </c>
      <c r="H212" t="s">
        <v>47</v>
      </c>
      <c r="I212" t="s">
        <v>841</v>
      </c>
      <c r="J212">
        <v>1072425</v>
      </c>
      <c r="K212">
        <v>0</v>
      </c>
      <c r="L212">
        <v>1</v>
      </c>
      <c r="M212" t="s">
        <v>842</v>
      </c>
      <c r="N212" t="s">
        <v>50</v>
      </c>
      <c r="O212" t="s">
        <v>79</v>
      </c>
      <c r="Q212">
        <v>60</v>
      </c>
      <c r="R212">
        <v>37</v>
      </c>
      <c r="S212">
        <v>2220</v>
      </c>
      <c r="T212">
        <v>0</v>
      </c>
      <c r="U212">
        <v>0</v>
      </c>
      <c r="V212">
        <v>0</v>
      </c>
      <c r="W212">
        <v>2220</v>
      </c>
      <c r="X212" s="1">
        <v>45991</v>
      </c>
      <c r="Y212" t="s">
        <v>52</v>
      </c>
      <c r="Z212" s="1">
        <v>45991</v>
      </c>
      <c r="AA212" t="s">
        <v>310</v>
      </c>
      <c r="AB212">
        <v>1144075319</v>
      </c>
      <c r="AC212" t="s">
        <v>618</v>
      </c>
      <c r="AD212" t="s">
        <v>119</v>
      </c>
      <c r="AE212" t="s">
        <v>56</v>
      </c>
      <c r="AF212" t="s">
        <v>619</v>
      </c>
      <c r="AG212">
        <v>11059</v>
      </c>
      <c r="AH212">
        <v>42398</v>
      </c>
      <c r="AI212" t="s">
        <v>832</v>
      </c>
      <c r="AJ212" t="s">
        <v>730</v>
      </c>
      <c r="AK212" t="s">
        <v>833</v>
      </c>
      <c r="AL212" t="s">
        <v>834</v>
      </c>
      <c r="AM212">
        <v>110586</v>
      </c>
      <c r="AN212" t="s">
        <v>843</v>
      </c>
      <c r="AO212">
        <v>25180975</v>
      </c>
      <c r="AP212" t="s">
        <v>734</v>
      </c>
      <c r="AQ212" t="s">
        <v>1051</v>
      </c>
      <c r="AR212" s="1">
        <v>45992</v>
      </c>
      <c r="AT212" t="e">
        <f>VLOOKUP(I212,[1]Hoja1!$A$1:$I$1139,5,FALSE)</f>
        <v>#N/A</v>
      </c>
      <c r="AU212" t="e">
        <f t="shared" si="3"/>
        <v>#N/A</v>
      </c>
      <c r="AV212" t="s">
        <v>1370</v>
      </c>
    </row>
    <row r="213" spans="1:48" x14ac:dyDescent="0.25">
      <c r="A213" t="s">
        <v>828</v>
      </c>
      <c r="B213" s="1">
        <v>45991</v>
      </c>
      <c r="C213">
        <v>2</v>
      </c>
      <c r="D213">
        <v>1</v>
      </c>
      <c r="E213" t="s">
        <v>45</v>
      </c>
      <c r="F213" t="s">
        <v>46</v>
      </c>
      <c r="G213">
        <v>29283517</v>
      </c>
      <c r="H213" t="s">
        <v>47</v>
      </c>
      <c r="I213" t="s">
        <v>844</v>
      </c>
      <c r="J213">
        <v>1072425</v>
      </c>
      <c r="K213">
        <v>1</v>
      </c>
      <c r="L213">
        <v>1</v>
      </c>
      <c r="M213" t="s">
        <v>845</v>
      </c>
      <c r="N213" t="s">
        <v>147</v>
      </c>
      <c r="O213" t="s">
        <v>846</v>
      </c>
      <c r="Q213">
        <v>2</v>
      </c>
      <c r="R213">
        <v>11672</v>
      </c>
      <c r="S213">
        <v>23344</v>
      </c>
      <c r="T213">
        <v>0</v>
      </c>
      <c r="U213">
        <v>0</v>
      </c>
      <c r="V213">
        <v>0</v>
      </c>
      <c r="W213">
        <v>23344</v>
      </c>
      <c r="X213" s="1">
        <v>45991</v>
      </c>
      <c r="Y213" t="s">
        <v>52</v>
      </c>
      <c r="Z213" s="1">
        <v>45991</v>
      </c>
      <c r="AA213" t="s">
        <v>310</v>
      </c>
      <c r="AB213">
        <v>1144075319</v>
      </c>
      <c r="AC213" t="s">
        <v>618</v>
      </c>
      <c r="AD213" t="s">
        <v>119</v>
      </c>
      <c r="AE213" t="s">
        <v>56</v>
      </c>
      <c r="AF213" t="s">
        <v>619</v>
      </c>
      <c r="AG213">
        <v>11059</v>
      </c>
      <c r="AH213">
        <v>42398</v>
      </c>
      <c r="AI213" t="s">
        <v>832</v>
      </c>
      <c r="AJ213" t="s">
        <v>730</v>
      </c>
      <c r="AK213" t="s">
        <v>833</v>
      </c>
      <c r="AL213" t="s">
        <v>834</v>
      </c>
      <c r="AM213">
        <v>272794</v>
      </c>
      <c r="AN213" t="s">
        <v>847</v>
      </c>
      <c r="AO213">
        <v>25180975</v>
      </c>
      <c r="AP213" t="s">
        <v>734</v>
      </c>
      <c r="AQ213" t="s">
        <v>1051</v>
      </c>
      <c r="AR213" s="1">
        <v>45992</v>
      </c>
      <c r="AT213">
        <f>VLOOKUP(I213,[1]Hoja1!$A$1:$I$1139,5,FALSE)</f>
        <v>11672</v>
      </c>
      <c r="AU213">
        <f t="shared" si="3"/>
        <v>0</v>
      </c>
      <c r="AV213" t="s">
        <v>1370</v>
      </c>
    </row>
    <row r="214" spans="1:48" x14ac:dyDescent="0.25">
      <c r="A214" t="s">
        <v>828</v>
      </c>
      <c r="B214" s="1">
        <v>45991</v>
      </c>
      <c r="C214">
        <v>2</v>
      </c>
      <c r="D214">
        <v>1</v>
      </c>
      <c r="E214" t="s">
        <v>45</v>
      </c>
      <c r="F214" t="s">
        <v>46</v>
      </c>
      <c r="G214">
        <v>29283517</v>
      </c>
      <c r="H214" t="s">
        <v>47</v>
      </c>
      <c r="I214">
        <v>241474</v>
      </c>
      <c r="J214">
        <v>1072425</v>
      </c>
      <c r="K214">
        <v>2</v>
      </c>
      <c r="L214">
        <v>1</v>
      </c>
      <c r="M214" t="s">
        <v>133</v>
      </c>
      <c r="N214" t="s">
        <v>134</v>
      </c>
      <c r="O214" t="s">
        <v>135</v>
      </c>
      <c r="Q214">
        <v>2</v>
      </c>
      <c r="R214">
        <v>4852</v>
      </c>
      <c r="S214">
        <v>8155</v>
      </c>
      <c r="T214">
        <v>19</v>
      </c>
      <c r="U214">
        <v>1549</v>
      </c>
      <c r="V214">
        <v>0</v>
      </c>
      <c r="W214">
        <v>9704</v>
      </c>
      <c r="X214" s="1">
        <v>45991</v>
      </c>
      <c r="Y214" t="s">
        <v>52</v>
      </c>
      <c r="Z214" s="1">
        <v>45991</v>
      </c>
      <c r="AA214" t="s">
        <v>310</v>
      </c>
      <c r="AB214">
        <v>1144075319</v>
      </c>
      <c r="AC214" t="s">
        <v>618</v>
      </c>
      <c r="AD214" t="s">
        <v>119</v>
      </c>
      <c r="AE214" t="s">
        <v>56</v>
      </c>
      <c r="AF214" t="s">
        <v>619</v>
      </c>
      <c r="AG214">
        <v>11059</v>
      </c>
      <c r="AH214">
        <v>42398</v>
      </c>
      <c r="AI214" t="s">
        <v>832</v>
      </c>
      <c r="AJ214" t="s">
        <v>730</v>
      </c>
      <c r="AK214" t="s">
        <v>833</v>
      </c>
      <c r="AL214" t="s">
        <v>834</v>
      </c>
      <c r="AM214">
        <v>241474</v>
      </c>
      <c r="AN214" t="s">
        <v>136</v>
      </c>
      <c r="AO214">
        <v>25180975</v>
      </c>
      <c r="AP214" t="s">
        <v>734</v>
      </c>
      <c r="AQ214" t="s">
        <v>1051</v>
      </c>
      <c r="AR214" s="1">
        <v>45992</v>
      </c>
      <c r="AT214" t="e">
        <f>VLOOKUP(I214,[1]Hoja1!$A$1:$I$1139,5,FALSE)</f>
        <v>#N/A</v>
      </c>
      <c r="AU214" t="e">
        <f t="shared" si="3"/>
        <v>#N/A</v>
      </c>
      <c r="AV214" t="s">
        <v>1370</v>
      </c>
    </row>
    <row r="215" spans="1:48" x14ac:dyDescent="0.25">
      <c r="A215" t="s">
        <v>828</v>
      </c>
      <c r="B215" s="1">
        <v>45991</v>
      </c>
      <c r="C215">
        <v>2</v>
      </c>
      <c r="D215">
        <v>1</v>
      </c>
      <c r="E215" t="s">
        <v>45</v>
      </c>
      <c r="F215" t="s">
        <v>46</v>
      </c>
      <c r="G215">
        <v>29283517</v>
      </c>
      <c r="H215" t="s">
        <v>47</v>
      </c>
      <c r="I215">
        <v>888079</v>
      </c>
      <c r="J215">
        <v>1072425</v>
      </c>
      <c r="K215">
        <v>8</v>
      </c>
      <c r="L215">
        <v>1</v>
      </c>
      <c r="M215" t="s">
        <v>178</v>
      </c>
      <c r="N215" t="s">
        <v>94</v>
      </c>
      <c r="O215" t="s">
        <v>94</v>
      </c>
      <c r="Q215">
        <v>1</v>
      </c>
      <c r="R215">
        <v>6630</v>
      </c>
      <c r="S215">
        <v>5571</v>
      </c>
      <c r="T215">
        <v>19</v>
      </c>
      <c r="U215">
        <v>1059</v>
      </c>
      <c r="V215">
        <v>0</v>
      </c>
      <c r="W215">
        <v>6630</v>
      </c>
      <c r="X215" s="1">
        <v>45991</v>
      </c>
      <c r="Y215" t="s">
        <v>52</v>
      </c>
      <c r="Z215" s="1">
        <v>45991</v>
      </c>
      <c r="AA215" t="s">
        <v>310</v>
      </c>
      <c r="AB215">
        <v>1144075319</v>
      </c>
      <c r="AC215" t="s">
        <v>618</v>
      </c>
      <c r="AD215" t="s">
        <v>119</v>
      </c>
      <c r="AE215" t="s">
        <v>56</v>
      </c>
      <c r="AF215" t="s">
        <v>619</v>
      </c>
      <c r="AG215">
        <v>11059</v>
      </c>
      <c r="AH215">
        <v>42398</v>
      </c>
      <c r="AI215" t="s">
        <v>832</v>
      </c>
      <c r="AJ215" t="s">
        <v>730</v>
      </c>
      <c r="AK215" t="s">
        <v>833</v>
      </c>
      <c r="AL215" t="s">
        <v>834</v>
      </c>
      <c r="AM215">
        <v>888079</v>
      </c>
      <c r="AN215" t="s">
        <v>179</v>
      </c>
      <c r="AO215">
        <v>25180975</v>
      </c>
      <c r="AP215" t="s">
        <v>734</v>
      </c>
      <c r="AQ215" t="s">
        <v>1051</v>
      </c>
      <c r="AR215" s="1">
        <v>45992</v>
      </c>
      <c r="AT215" t="e">
        <f>VLOOKUP(I215,[1]Hoja1!$A$1:$I$1139,5,FALSE)</f>
        <v>#N/A</v>
      </c>
      <c r="AU215" t="e">
        <f t="shared" si="3"/>
        <v>#N/A</v>
      </c>
      <c r="AV215" t="s">
        <v>1370</v>
      </c>
    </row>
    <row r="216" spans="1:48" x14ac:dyDescent="0.25">
      <c r="A216" t="s">
        <v>828</v>
      </c>
      <c r="B216" s="1">
        <v>45991</v>
      </c>
      <c r="C216">
        <v>2</v>
      </c>
      <c r="D216">
        <v>1</v>
      </c>
      <c r="E216" t="s">
        <v>45</v>
      </c>
      <c r="F216" t="s">
        <v>46</v>
      </c>
      <c r="G216">
        <v>29283517</v>
      </c>
      <c r="H216" t="s">
        <v>47</v>
      </c>
      <c r="I216" t="s">
        <v>769</v>
      </c>
      <c r="J216">
        <v>1072425</v>
      </c>
      <c r="K216">
        <v>1</v>
      </c>
      <c r="L216">
        <v>1</v>
      </c>
      <c r="M216" t="s">
        <v>508</v>
      </c>
      <c r="N216" t="s">
        <v>147</v>
      </c>
      <c r="O216" t="s">
        <v>509</v>
      </c>
      <c r="Q216">
        <v>2</v>
      </c>
      <c r="R216">
        <v>5250</v>
      </c>
      <c r="S216">
        <v>10500</v>
      </c>
      <c r="T216">
        <v>0</v>
      </c>
      <c r="U216">
        <v>0</v>
      </c>
      <c r="V216">
        <v>0</v>
      </c>
      <c r="W216">
        <v>10500</v>
      </c>
      <c r="X216" s="1">
        <v>45991</v>
      </c>
      <c r="Y216" t="s">
        <v>52</v>
      </c>
      <c r="Z216" s="1">
        <v>45991</v>
      </c>
      <c r="AA216" t="s">
        <v>310</v>
      </c>
      <c r="AB216">
        <v>1144075319</v>
      </c>
      <c r="AC216" t="s">
        <v>618</v>
      </c>
      <c r="AD216" t="s">
        <v>119</v>
      </c>
      <c r="AE216" t="s">
        <v>56</v>
      </c>
      <c r="AF216" t="s">
        <v>619</v>
      </c>
      <c r="AG216">
        <v>11059</v>
      </c>
      <c r="AH216">
        <v>42398</v>
      </c>
      <c r="AI216" t="s">
        <v>832</v>
      </c>
      <c r="AJ216" t="s">
        <v>730</v>
      </c>
      <c r="AK216" t="s">
        <v>833</v>
      </c>
      <c r="AL216" t="s">
        <v>834</v>
      </c>
      <c r="AM216">
        <v>247626</v>
      </c>
      <c r="AN216" t="s">
        <v>770</v>
      </c>
      <c r="AO216">
        <v>25180975</v>
      </c>
      <c r="AP216" t="s">
        <v>734</v>
      </c>
      <c r="AQ216" t="s">
        <v>1051</v>
      </c>
      <c r="AR216" s="1">
        <v>45992</v>
      </c>
      <c r="AT216" t="e">
        <f>VLOOKUP(I216,[1]Hoja1!$A$1:$I$1139,5,FALSE)</f>
        <v>#N/A</v>
      </c>
      <c r="AU216" t="e">
        <f t="shared" si="3"/>
        <v>#N/A</v>
      </c>
      <c r="AV216" t="s">
        <v>1370</v>
      </c>
    </row>
    <row r="217" spans="1:48" x14ac:dyDescent="0.25">
      <c r="A217" t="s">
        <v>848</v>
      </c>
      <c r="B217" s="1">
        <v>45991</v>
      </c>
      <c r="C217">
        <v>2</v>
      </c>
      <c r="D217">
        <v>1</v>
      </c>
      <c r="E217" t="s">
        <v>45</v>
      </c>
      <c r="F217" t="s">
        <v>46</v>
      </c>
      <c r="G217">
        <v>31232466</v>
      </c>
      <c r="H217" t="s">
        <v>47</v>
      </c>
      <c r="I217" t="s">
        <v>849</v>
      </c>
      <c r="J217">
        <v>1061425</v>
      </c>
      <c r="K217">
        <v>0</v>
      </c>
      <c r="L217">
        <v>1</v>
      </c>
      <c r="M217" t="s">
        <v>850</v>
      </c>
      <c r="N217" t="s">
        <v>50</v>
      </c>
      <c r="O217" t="s">
        <v>851</v>
      </c>
      <c r="Q217">
        <v>50</v>
      </c>
      <c r="R217">
        <v>378</v>
      </c>
      <c r="S217">
        <v>18900</v>
      </c>
      <c r="T217">
        <v>0</v>
      </c>
      <c r="U217">
        <v>0</v>
      </c>
      <c r="V217">
        <v>0</v>
      </c>
      <c r="W217">
        <v>18900</v>
      </c>
      <c r="X217" s="1">
        <v>45991</v>
      </c>
      <c r="Y217" t="s">
        <v>52</v>
      </c>
      <c r="Z217" s="1">
        <v>45991</v>
      </c>
      <c r="AA217" t="s">
        <v>310</v>
      </c>
      <c r="AB217">
        <v>1144075319</v>
      </c>
      <c r="AC217" t="s">
        <v>618</v>
      </c>
      <c r="AD217" t="s">
        <v>119</v>
      </c>
      <c r="AE217" t="s">
        <v>56</v>
      </c>
      <c r="AF217" t="s">
        <v>619</v>
      </c>
      <c r="AG217">
        <v>11059</v>
      </c>
      <c r="AH217">
        <v>42399</v>
      </c>
      <c r="AI217" t="s">
        <v>852</v>
      </c>
      <c r="AJ217" t="s">
        <v>730</v>
      </c>
      <c r="AK217" t="s">
        <v>853</v>
      </c>
      <c r="AL217" t="s">
        <v>854</v>
      </c>
      <c r="AM217">
        <v>238594</v>
      </c>
      <c r="AN217" t="s">
        <v>855</v>
      </c>
      <c r="AO217">
        <v>25180975</v>
      </c>
      <c r="AP217" t="s">
        <v>734</v>
      </c>
      <c r="AQ217" t="s">
        <v>1052</v>
      </c>
      <c r="AR217" s="1">
        <v>45992</v>
      </c>
      <c r="AT217">
        <f>VLOOKUP(I217,[1]Hoja1!$A$1:$I$1139,5,FALSE)</f>
        <v>378</v>
      </c>
      <c r="AU217">
        <f t="shared" si="3"/>
        <v>0</v>
      </c>
      <c r="AV217" t="s">
        <v>1370</v>
      </c>
    </row>
    <row r="218" spans="1:48" x14ac:dyDescent="0.25">
      <c r="A218" t="s">
        <v>848</v>
      </c>
      <c r="B218" s="1">
        <v>45991</v>
      </c>
      <c r="C218">
        <v>2</v>
      </c>
      <c r="D218">
        <v>1</v>
      </c>
      <c r="E218" t="s">
        <v>45</v>
      </c>
      <c r="F218" t="s">
        <v>46</v>
      </c>
      <c r="G218">
        <v>31232466</v>
      </c>
      <c r="H218" t="s">
        <v>47</v>
      </c>
      <c r="I218" t="s">
        <v>856</v>
      </c>
      <c r="J218">
        <v>1061425</v>
      </c>
      <c r="K218">
        <v>2</v>
      </c>
      <c r="L218">
        <v>1</v>
      </c>
      <c r="M218" t="s">
        <v>857</v>
      </c>
      <c r="N218" t="s">
        <v>675</v>
      </c>
      <c r="O218" t="s">
        <v>858</v>
      </c>
      <c r="Q218">
        <v>2</v>
      </c>
      <c r="R218">
        <v>63893</v>
      </c>
      <c r="S218">
        <v>127786</v>
      </c>
      <c r="T218">
        <v>0</v>
      </c>
      <c r="U218">
        <v>0</v>
      </c>
      <c r="V218">
        <v>0</v>
      </c>
      <c r="W218">
        <v>127786</v>
      </c>
      <c r="X218" s="1">
        <v>45991</v>
      </c>
      <c r="Y218" t="s">
        <v>52</v>
      </c>
      <c r="Z218" s="1">
        <v>45991</v>
      </c>
      <c r="AA218" t="s">
        <v>310</v>
      </c>
      <c r="AB218">
        <v>1144075319</v>
      </c>
      <c r="AC218" t="s">
        <v>618</v>
      </c>
      <c r="AD218" t="s">
        <v>119</v>
      </c>
      <c r="AE218" t="s">
        <v>56</v>
      </c>
      <c r="AF218" t="s">
        <v>619</v>
      </c>
      <c r="AG218">
        <v>11059</v>
      </c>
      <c r="AH218">
        <v>42399</v>
      </c>
      <c r="AI218" t="s">
        <v>852</v>
      </c>
      <c r="AJ218" t="s">
        <v>730</v>
      </c>
      <c r="AK218" t="s">
        <v>853</v>
      </c>
      <c r="AL218" t="s">
        <v>854</v>
      </c>
      <c r="AM218">
        <v>206001</v>
      </c>
      <c r="AN218" t="s">
        <v>859</v>
      </c>
      <c r="AO218">
        <v>25180975</v>
      </c>
      <c r="AP218" t="s">
        <v>734</v>
      </c>
      <c r="AQ218" t="s">
        <v>1052</v>
      </c>
      <c r="AR218" s="1">
        <v>45992</v>
      </c>
      <c r="AT218">
        <f>VLOOKUP(I218,[1]Hoja1!$A$1:$I$1139,5,FALSE)</f>
        <v>63893</v>
      </c>
      <c r="AU218">
        <f t="shared" si="3"/>
        <v>0</v>
      </c>
      <c r="AV218" t="s">
        <v>1370</v>
      </c>
    </row>
    <row r="219" spans="1:48" x14ac:dyDescent="0.25">
      <c r="A219" t="s">
        <v>848</v>
      </c>
      <c r="B219" s="1">
        <v>45991</v>
      </c>
      <c r="C219">
        <v>2</v>
      </c>
      <c r="D219">
        <v>1</v>
      </c>
      <c r="E219" t="s">
        <v>45</v>
      </c>
      <c r="F219" t="s">
        <v>46</v>
      </c>
      <c r="G219">
        <v>31232466</v>
      </c>
      <c r="H219" t="s">
        <v>47</v>
      </c>
      <c r="I219" t="s">
        <v>137</v>
      </c>
      <c r="J219">
        <v>1061425</v>
      </c>
      <c r="K219">
        <v>2</v>
      </c>
      <c r="L219">
        <v>1</v>
      </c>
      <c r="M219" t="s">
        <v>138</v>
      </c>
      <c r="N219" t="s">
        <v>50</v>
      </c>
      <c r="O219" t="s">
        <v>139</v>
      </c>
      <c r="Q219">
        <v>56</v>
      </c>
      <c r="R219">
        <v>8979</v>
      </c>
      <c r="S219">
        <v>502824</v>
      </c>
      <c r="T219">
        <v>0</v>
      </c>
      <c r="U219">
        <v>0</v>
      </c>
      <c r="V219">
        <v>0</v>
      </c>
      <c r="W219">
        <v>502824</v>
      </c>
      <c r="X219" s="1">
        <v>45991</v>
      </c>
      <c r="Y219" t="s">
        <v>52</v>
      </c>
      <c r="Z219" s="1">
        <v>45991</v>
      </c>
      <c r="AA219" t="s">
        <v>310</v>
      </c>
      <c r="AB219">
        <v>1144075319</v>
      </c>
      <c r="AC219" t="s">
        <v>618</v>
      </c>
      <c r="AD219" t="s">
        <v>119</v>
      </c>
      <c r="AE219" t="s">
        <v>56</v>
      </c>
      <c r="AF219" t="s">
        <v>619</v>
      </c>
      <c r="AG219">
        <v>11059</v>
      </c>
      <c r="AH219">
        <v>42399</v>
      </c>
      <c r="AI219" t="s">
        <v>852</v>
      </c>
      <c r="AJ219" t="s">
        <v>730</v>
      </c>
      <c r="AK219" t="s">
        <v>853</v>
      </c>
      <c r="AL219" t="s">
        <v>854</v>
      </c>
      <c r="AM219">
        <v>237153</v>
      </c>
      <c r="AN219" t="s">
        <v>140</v>
      </c>
      <c r="AO219">
        <v>25180975</v>
      </c>
      <c r="AP219" t="s">
        <v>734</v>
      </c>
      <c r="AQ219" t="s">
        <v>1052</v>
      </c>
      <c r="AR219" s="1">
        <v>45992</v>
      </c>
      <c r="AT219">
        <f>VLOOKUP(I219,[1]Hoja1!$A$1:$I$1139,5,FALSE)</f>
        <v>8979</v>
      </c>
      <c r="AU219">
        <f t="shared" si="3"/>
        <v>0</v>
      </c>
      <c r="AV219" t="s">
        <v>1370</v>
      </c>
    </row>
    <row r="220" spans="1:48" x14ac:dyDescent="0.25">
      <c r="A220" t="s">
        <v>848</v>
      </c>
      <c r="B220" s="1">
        <v>45991</v>
      </c>
      <c r="C220">
        <v>2</v>
      </c>
      <c r="D220">
        <v>1</v>
      </c>
      <c r="E220" t="s">
        <v>45</v>
      </c>
      <c r="F220" t="s">
        <v>46</v>
      </c>
      <c r="G220">
        <v>31232466</v>
      </c>
      <c r="H220" t="s">
        <v>47</v>
      </c>
      <c r="I220" t="s">
        <v>860</v>
      </c>
      <c r="J220">
        <v>1061425</v>
      </c>
      <c r="K220">
        <v>2</v>
      </c>
      <c r="L220">
        <v>1</v>
      </c>
      <c r="M220" t="s">
        <v>861</v>
      </c>
      <c r="N220" t="s">
        <v>382</v>
      </c>
      <c r="O220" t="s">
        <v>300</v>
      </c>
      <c r="Q220">
        <v>60</v>
      </c>
      <c r="R220">
        <v>396</v>
      </c>
      <c r="S220">
        <v>23760</v>
      </c>
      <c r="T220">
        <v>0</v>
      </c>
      <c r="U220">
        <v>0</v>
      </c>
      <c r="V220">
        <v>0</v>
      </c>
      <c r="W220">
        <v>23760</v>
      </c>
      <c r="X220" s="1">
        <v>45991</v>
      </c>
      <c r="Y220" t="s">
        <v>52</v>
      </c>
      <c r="Z220" s="1">
        <v>45991</v>
      </c>
      <c r="AA220" t="s">
        <v>310</v>
      </c>
      <c r="AB220">
        <v>1144075319</v>
      </c>
      <c r="AC220" t="s">
        <v>618</v>
      </c>
      <c r="AD220" t="s">
        <v>119</v>
      </c>
      <c r="AE220" t="s">
        <v>56</v>
      </c>
      <c r="AF220" t="s">
        <v>619</v>
      </c>
      <c r="AG220">
        <v>11059</v>
      </c>
      <c r="AH220">
        <v>42399</v>
      </c>
      <c r="AI220" t="s">
        <v>852</v>
      </c>
      <c r="AJ220" t="s">
        <v>730</v>
      </c>
      <c r="AK220" t="s">
        <v>853</v>
      </c>
      <c r="AL220" t="s">
        <v>854</v>
      </c>
      <c r="AM220">
        <v>242019</v>
      </c>
      <c r="AN220" t="s">
        <v>862</v>
      </c>
      <c r="AO220">
        <v>25180975</v>
      </c>
      <c r="AP220" t="s">
        <v>734</v>
      </c>
      <c r="AQ220" t="s">
        <v>1052</v>
      </c>
      <c r="AR220" s="1">
        <v>45992</v>
      </c>
      <c r="AT220">
        <f>VLOOKUP(I220,[1]Hoja1!$A$1:$I$1139,5,FALSE)</f>
        <v>396</v>
      </c>
      <c r="AU220">
        <f t="shared" si="3"/>
        <v>0</v>
      </c>
      <c r="AV220" t="s">
        <v>1370</v>
      </c>
    </row>
    <row r="221" spans="1:48" x14ac:dyDescent="0.25">
      <c r="A221" t="s">
        <v>848</v>
      </c>
      <c r="B221" s="1">
        <v>45991</v>
      </c>
      <c r="C221">
        <v>2</v>
      </c>
      <c r="D221">
        <v>1</v>
      </c>
      <c r="E221" t="s">
        <v>45</v>
      </c>
      <c r="F221" t="s">
        <v>46</v>
      </c>
      <c r="G221">
        <v>31232466</v>
      </c>
      <c r="H221" t="s">
        <v>47</v>
      </c>
      <c r="I221" t="s">
        <v>863</v>
      </c>
      <c r="J221">
        <v>1061425</v>
      </c>
      <c r="K221">
        <v>1</v>
      </c>
      <c r="L221">
        <v>1</v>
      </c>
      <c r="M221" t="s">
        <v>864</v>
      </c>
      <c r="N221" t="s">
        <v>50</v>
      </c>
      <c r="O221" t="s">
        <v>865</v>
      </c>
      <c r="Q221">
        <v>112</v>
      </c>
      <c r="R221">
        <v>1260</v>
      </c>
      <c r="S221">
        <v>141120</v>
      </c>
      <c r="T221">
        <v>0</v>
      </c>
      <c r="U221">
        <v>0</v>
      </c>
      <c r="V221">
        <v>0</v>
      </c>
      <c r="W221">
        <v>141120</v>
      </c>
      <c r="X221" s="1">
        <v>45991</v>
      </c>
      <c r="Y221" t="s">
        <v>52</v>
      </c>
      <c r="Z221" s="1">
        <v>45991</v>
      </c>
      <c r="AA221" t="s">
        <v>310</v>
      </c>
      <c r="AB221">
        <v>1144075319</v>
      </c>
      <c r="AC221" t="s">
        <v>618</v>
      </c>
      <c r="AD221" t="s">
        <v>119</v>
      </c>
      <c r="AE221" t="s">
        <v>56</v>
      </c>
      <c r="AF221" t="s">
        <v>619</v>
      </c>
      <c r="AG221">
        <v>11059</v>
      </c>
      <c r="AH221">
        <v>42399</v>
      </c>
      <c r="AI221" t="s">
        <v>852</v>
      </c>
      <c r="AJ221" t="s">
        <v>730</v>
      </c>
      <c r="AK221" t="s">
        <v>853</v>
      </c>
      <c r="AL221" t="s">
        <v>854</v>
      </c>
      <c r="AM221">
        <v>310023</v>
      </c>
      <c r="AN221" t="s">
        <v>866</v>
      </c>
      <c r="AO221">
        <v>25180975</v>
      </c>
      <c r="AP221" t="s">
        <v>734</v>
      </c>
      <c r="AQ221" t="s">
        <v>1052</v>
      </c>
      <c r="AR221" s="1">
        <v>45992</v>
      </c>
      <c r="AT221" t="e">
        <f>VLOOKUP(I221,[1]Hoja1!$A$1:$I$1139,5,FALSE)</f>
        <v>#N/A</v>
      </c>
      <c r="AU221" t="e">
        <f t="shared" si="3"/>
        <v>#N/A</v>
      </c>
      <c r="AV221" t="s">
        <v>1370</v>
      </c>
    </row>
    <row r="222" spans="1:48" x14ac:dyDescent="0.25">
      <c r="A222" t="s">
        <v>848</v>
      </c>
      <c r="B222" s="1">
        <v>45991</v>
      </c>
      <c r="C222">
        <v>2</v>
      </c>
      <c r="D222">
        <v>1</v>
      </c>
      <c r="E222" t="s">
        <v>45</v>
      </c>
      <c r="F222" t="s">
        <v>46</v>
      </c>
      <c r="G222">
        <v>31232466</v>
      </c>
      <c r="H222" t="s">
        <v>47</v>
      </c>
      <c r="I222" t="s">
        <v>867</v>
      </c>
      <c r="J222">
        <v>1061425</v>
      </c>
      <c r="K222">
        <v>2</v>
      </c>
      <c r="L222">
        <v>1</v>
      </c>
      <c r="M222" t="s">
        <v>868</v>
      </c>
      <c r="N222" t="s">
        <v>50</v>
      </c>
      <c r="O222" t="s">
        <v>83</v>
      </c>
      <c r="Q222">
        <v>60</v>
      </c>
      <c r="R222">
        <v>1368</v>
      </c>
      <c r="S222">
        <v>82080</v>
      </c>
      <c r="T222">
        <v>0</v>
      </c>
      <c r="U222">
        <v>0</v>
      </c>
      <c r="V222">
        <v>0</v>
      </c>
      <c r="W222">
        <v>82080</v>
      </c>
      <c r="X222" s="1">
        <v>45991</v>
      </c>
      <c r="Y222" t="s">
        <v>52</v>
      </c>
      <c r="Z222" s="1">
        <v>45991</v>
      </c>
      <c r="AA222" t="s">
        <v>310</v>
      </c>
      <c r="AB222">
        <v>1144075319</v>
      </c>
      <c r="AC222" t="s">
        <v>618</v>
      </c>
      <c r="AD222" t="s">
        <v>119</v>
      </c>
      <c r="AE222" t="s">
        <v>56</v>
      </c>
      <c r="AF222" t="s">
        <v>619</v>
      </c>
      <c r="AG222">
        <v>11059</v>
      </c>
      <c r="AH222">
        <v>42399</v>
      </c>
      <c r="AI222" t="s">
        <v>852</v>
      </c>
      <c r="AJ222" t="s">
        <v>730</v>
      </c>
      <c r="AK222" t="s">
        <v>853</v>
      </c>
      <c r="AL222" t="s">
        <v>854</v>
      </c>
      <c r="AM222">
        <v>253196</v>
      </c>
      <c r="AN222" t="s">
        <v>869</v>
      </c>
      <c r="AO222">
        <v>25180975</v>
      </c>
      <c r="AP222" t="s">
        <v>734</v>
      </c>
      <c r="AQ222" t="s">
        <v>1052</v>
      </c>
      <c r="AR222" s="1">
        <v>45992</v>
      </c>
      <c r="AT222">
        <f>VLOOKUP(I222,[1]Hoja1!$A$1:$I$1139,5,FALSE)</f>
        <v>1368</v>
      </c>
      <c r="AU222">
        <f t="shared" si="3"/>
        <v>0</v>
      </c>
      <c r="AV222" t="s">
        <v>1370</v>
      </c>
    </row>
    <row r="223" spans="1:48" x14ac:dyDescent="0.25">
      <c r="A223" t="s">
        <v>848</v>
      </c>
      <c r="B223" s="1">
        <v>45991</v>
      </c>
      <c r="C223">
        <v>2</v>
      </c>
      <c r="D223">
        <v>1</v>
      </c>
      <c r="E223" t="s">
        <v>45</v>
      </c>
      <c r="F223" t="s">
        <v>46</v>
      </c>
      <c r="G223">
        <v>31232466</v>
      </c>
      <c r="H223" t="s">
        <v>47</v>
      </c>
      <c r="I223">
        <v>888079</v>
      </c>
      <c r="J223">
        <v>1061425</v>
      </c>
      <c r="K223">
        <v>8</v>
      </c>
      <c r="L223">
        <v>1</v>
      </c>
      <c r="M223" t="s">
        <v>178</v>
      </c>
      <c r="N223" t="s">
        <v>94</v>
      </c>
      <c r="O223" t="s">
        <v>94</v>
      </c>
      <c r="Q223">
        <v>1</v>
      </c>
      <c r="R223">
        <v>6630</v>
      </c>
      <c r="S223">
        <v>5571</v>
      </c>
      <c r="T223">
        <v>19</v>
      </c>
      <c r="U223">
        <v>1059</v>
      </c>
      <c r="V223">
        <v>0</v>
      </c>
      <c r="W223">
        <v>6630</v>
      </c>
      <c r="X223" s="1">
        <v>45991</v>
      </c>
      <c r="Y223" t="s">
        <v>52</v>
      </c>
      <c r="Z223" s="1">
        <v>45991</v>
      </c>
      <c r="AA223" t="s">
        <v>310</v>
      </c>
      <c r="AB223">
        <v>1144075319</v>
      </c>
      <c r="AC223" t="s">
        <v>618</v>
      </c>
      <c r="AD223" t="s">
        <v>119</v>
      </c>
      <c r="AE223" t="s">
        <v>56</v>
      </c>
      <c r="AF223" t="s">
        <v>619</v>
      </c>
      <c r="AG223">
        <v>11059</v>
      </c>
      <c r="AH223">
        <v>42399</v>
      </c>
      <c r="AI223" t="s">
        <v>852</v>
      </c>
      <c r="AJ223" t="s">
        <v>730</v>
      </c>
      <c r="AK223" t="s">
        <v>853</v>
      </c>
      <c r="AL223" t="s">
        <v>854</v>
      </c>
      <c r="AM223">
        <v>888079</v>
      </c>
      <c r="AN223" t="s">
        <v>179</v>
      </c>
      <c r="AO223">
        <v>25180975</v>
      </c>
      <c r="AP223" t="s">
        <v>734</v>
      </c>
      <c r="AQ223" t="s">
        <v>1052</v>
      </c>
      <c r="AR223" s="1">
        <v>45992</v>
      </c>
      <c r="AT223" t="e">
        <f>VLOOKUP(I223,[1]Hoja1!$A$1:$I$1139,5,FALSE)</f>
        <v>#N/A</v>
      </c>
      <c r="AU223" t="e">
        <f t="shared" si="3"/>
        <v>#N/A</v>
      </c>
      <c r="AV223" t="s">
        <v>1370</v>
      </c>
    </row>
    <row r="224" spans="1:48" x14ac:dyDescent="0.25">
      <c r="A224" t="s">
        <v>848</v>
      </c>
      <c r="B224" s="1">
        <v>45991</v>
      </c>
      <c r="C224">
        <v>2</v>
      </c>
      <c r="D224">
        <v>1</v>
      </c>
      <c r="E224" t="s">
        <v>45</v>
      </c>
      <c r="F224" t="s">
        <v>46</v>
      </c>
      <c r="G224">
        <v>31232466</v>
      </c>
      <c r="H224" t="s">
        <v>47</v>
      </c>
      <c r="I224" t="s">
        <v>870</v>
      </c>
      <c r="J224">
        <v>1061425</v>
      </c>
      <c r="K224">
        <v>1</v>
      </c>
      <c r="L224">
        <v>1</v>
      </c>
      <c r="M224" t="s">
        <v>349</v>
      </c>
      <c r="N224" t="s">
        <v>50</v>
      </c>
      <c r="O224" t="s">
        <v>143</v>
      </c>
      <c r="Q224">
        <v>60</v>
      </c>
      <c r="R224">
        <v>9810</v>
      </c>
      <c r="S224">
        <v>588600</v>
      </c>
      <c r="T224">
        <v>0</v>
      </c>
      <c r="U224">
        <v>0</v>
      </c>
      <c r="V224">
        <v>0</v>
      </c>
      <c r="W224">
        <v>588600</v>
      </c>
      <c r="X224" s="1">
        <v>45991</v>
      </c>
      <c r="Y224" t="s">
        <v>52</v>
      </c>
      <c r="Z224" s="1">
        <v>45991</v>
      </c>
      <c r="AA224" t="s">
        <v>310</v>
      </c>
      <c r="AB224">
        <v>1144075319</v>
      </c>
      <c r="AC224" t="s">
        <v>618</v>
      </c>
      <c r="AD224" t="s">
        <v>119</v>
      </c>
      <c r="AE224" t="s">
        <v>56</v>
      </c>
      <c r="AF224" t="s">
        <v>619</v>
      </c>
      <c r="AG224">
        <v>11059</v>
      </c>
      <c r="AH224">
        <v>42399</v>
      </c>
      <c r="AI224" t="s">
        <v>852</v>
      </c>
      <c r="AJ224" t="s">
        <v>730</v>
      </c>
      <c r="AK224" t="s">
        <v>853</v>
      </c>
      <c r="AL224" t="s">
        <v>854</v>
      </c>
      <c r="AM224">
        <v>129642</v>
      </c>
      <c r="AN224" t="s">
        <v>871</v>
      </c>
      <c r="AO224">
        <v>25180975</v>
      </c>
      <c r="AP224" t="s">
        <v>734</v>
      </c>
      <c r="AQ224" t="s">
        <v>1052</v>
      </c>
      <c r="AR224" s="1">
        <v>45992</v>
      </c>
      <c r="AT224">
        <f>VLOOKUP(I224,[1]Hoja1!$A$1:$I$1139,5,FALSE)</f>
        <v>9810</v>
      </c>
      <c r="AU224">
        <f t="shared" si="3"/>
        <v>0</v>
      </c>
      <c r="AV224" t="s">
        <v>1370</v>
      </c>
    </row>
    <row r="225" spans="1:48" x14ac:dyDescent="0.25">
      <c r="A225" t="s">
        <v>872</v>
      </c>
      <c r="B225" s="1">
        <v>45991</v>
      </c>
      <c r="C225">
        <v>2</v>
      </c>
      <c r="D225">
        <v>1</v>
      </c>
      <c r="E225" t="s">
        <v>45</v>
      </c>
      <c r="F225" t="s">
        <v>46</v>
      </c>
      <c r="G225">
        <v>6509825</v>
      </c>
      <c r="H225" t="s">
        <v>47</v>
      </c>
      <c r="I225" t="s">
        <v>678</v>
      </c>
      <c r="J225">
        <v>1064125</v>
      </c>
      <c r="K225">
        <v>1</v>
      </c>
      <c r="L225">
        <v>1</v>
      </c>
      <c r="M225" t="s">
        <v>129</v>
      </c>
      <c r="N225" t="s">
        <v>50</v>
      </c>
      <c r="O225" t="s">
        <v>131</v>
      </c>
      <c r="Q225">
        <v>60</v>
      </c>
      <c r="R225">
        <v>44</v>
      </c>
      <c r="S225">
        <v>2640</v>
      </c>
      <c r="T225">
        <v>0</v>
      </c>
      <c r="U225">
        <v>0</v>
      </c>
      <c r="V225">
        <v>0</v>
      </c>
      <c r="W225">
        <v>2640</v>
      </c>
      <c r="X225" s="1">
        <v>45991</v>
      </c>
      <c r="Y225" t="s">
        <v>52</v>
      </c>
      <c r="Z225" s="1">
        <v>45991</v>
      </c>
      <c r="AA225" t="s">
        <v>310</v>
      </c>
      <c r="AB225">
        <v>1144075319</v>
      </c>
      <c r="AC225" t="s">
        <v>618</v>
      </c>
      <c r="AD225" t="s">
        <v>119</v>
      </c>
      <c r="AE225" t="s">
        <v>56</v>
      </c>
      <c r="AF225" t="s">
        <v>619</v>
      </c>
      <c r="AG225">
        <v>11059</v>
      </c>
      <c r="AH225">
        <v>42401</v>
      </c>
      <c r="AI225" t="s">
        <v>873</v>
      </c>
      <c r="AJ225" t="s">
        <v>730</v>
      </c>
      <c r="AK225" t="s">
        <v>874</v>
      </c>
      <c r="AL225" t="s">
        <v>875</v>
      </c>
      <c r="AM225">
        <v>110400</v>
      </c>
      <c r="AN225" t="s">
        <v>679</v>
      </c>
      <c r="AO225">
        <v>25180975</v>
      </c>
      <c r="AP225" t="s">
        <v>734</v>
      </c>
      <c r="AQ225" t="s">
        <v>1053</v>
      </c>
      <c r="AR225" s="1">
        <v>45992</v>
      </c>
      <c r="AT225">
        <f>VLOOKUP(I225,[1]Hoja1!$A$1:$I$1139,5,FALSE)</f>
        <v>44</v>
      </c>
      <c r="AU225">
        <f t="shared" si="3"/>
        <v>0</v>
      </c>
      <c r="AV225" t="s">
        <v>1370</v>
      </c>
    </row>
    <row r="226" spans="1:48" x14ac:dyDescent="0.25">
      <c r="A226" t="s">
        <v>872</v>
      </c>
      <c r="B226" s="1">
        <v>45991</v>
      </c>
      <c r="C226">
        <v>2</v>
      </c>
      <c r="D226">
        <v>1</v>
      </c>
      <c r="E226" t="s">
        <v>45</v>
      </c>
      <c r="F226" t="s">
        <v>46</v>
      </c>
      <c r="G226">
        <v>6509825</v>
      </c>
      <c r="H226" t="s">
        <v>47</v>
      </c>
      <c r="I226" t="s">
        <v>277</v>
      </c>
      <c r="J226">
        <v>1064125</v>
      </c>
      <c r="K226">
        <v>1</v>
      </c>
      <c r="L226">
        <v>1</v>
      </c>
      <c r="M226" t="s">
        <v>278</v>
      </c>
      <c r="N226" t="s">
        <v>50</v>
      </c>
      <c r="O226" t="s">
        <v>197</v>
      </c>
      <c r="Q226">
        <v>60</v>
      </c>
      <c r="R226">
        <v>350</v>
      </c>
      <c r="S226">
        <v>21000</v>
      </c>
      <c r="T226">
        <v>0</v>
      </c>
      <c r="U226">
        <v>0</v>
      </c>
      <c r="V226">
        <v>0</v>
      </c>
      <c r="W226">
        <v>21000</v>
      </c>
      <c r="X226" s="1">
        <v>45991</v>
      </c>
      <c r="Y226" t="s">
        <v>52</v>
      </c>
      <c r="Z226" s="1">
        <v>45991</v>
      </c>
      <c r="AA226" t="s">
        <v>310</v>
      </c>
      <c r="AB226">
        <v>1144075319</v>
      </c>
      <c r="AC226" t="s">
        <v>618</v>
      </c>
      <c r="AD226" t="s">
        <v>119</v>
      </c>
      <c r="AE226" t="s">
        <v>56</v>
      </c>
      <c r="AF226" t="s">
        <v>619</v>
      </c>
      <c r="AG226">
        <v>11059</v>
      </c>
      <c r="AH226">
        <v>42401</v>
      </c>
      <c r="AI226" t="s">
        <v>873</v>
      </c>
      <c r="AJ226" t="s">
        <v>730</v>
      </c>
      <c r="AK226" t="s">
        <v>874</v>
      </c>
      <c r="AL226" t="s">
        <v>875</v>
      </c>
      <c r="AM226">
        <v>214101</v>
      </c>
      <c r="AN226" t="s">
        <v>279</v>
      </c>
      <c r="AO226">
        <v>25180975</v>
      </c>
      <c r="AP226" t="s">
        <v>734</v>
      </c>
      <c r="AQ226" t="s">
        <v>1053</v>
      </c>
      <c r="AR226" s="1">
        <v>45992</v>
      </c>
      <c r="AT226">
        <f>VLOOKUP(I226,[1]Hoja1!$A$1:$I$1139,5,FALSE)</f>
        <v>350</v>
      </c>
      <c r="AU226">
        <f t="shared" si="3"/>
        <v>0</v>
      </c>
      <c r="AV226" t="s">
        <v>1370</v>
      </c>
    </row>
    <row r="227" spans="1:48" x14ac:dyDescent="0.25">
      <c r="A227" t="s">
        <v>872</v>
      </c>
      <c r="B227" s="1">
        <v>45991</v>
      </c>
      <c r="C227">
        <v>2</v>
      </c>
      <c r="D227">
        <v>1</v>
      </c>
      <c r="E227" t="s">
        <v>45</v>
      </c>
      <c r="F227" t="s">
        <v>46</v>
      </c>
      <c r="G227">
        <v>6509825</v>
      </c>
      <c r="H227" t="s">
        <v>47</v>
      </c>
      <c r="I227" t="s">
        <v>757</v>
      </c>
      <c r="J227">
        <v>1064125</v>
      </c>
      <c r="K227">
        <v>1</v>
      </c>
      <c r="L227">
        <v>1</v>
      </c>
      <c r="M227" t="s">
        <v>758</v>
      </c>
      <c r="N227" t="s">
        <v>50</v>
      </c>
      <c r="O227" t="s">
        <v>759</v>
      </c>
      <c r="Q227">
        <v>14</v>
      </c>
      <c r="R227">
        <v>2877</v>
      </c>
      <c r="S227">
        <v>40278</v>
      </c>
      <c r="T227">
        <v>0</v>
      </c>
      <c r="U227">
        <v>0</v>
      </c>
      <c r="V227">
        <v>0</v>
      </c>
      <c r="W227">
        <v>40278</v>
      </c>
      <c r="X227" s="1">
        <v>45991</v>
      </c>
      <c r="Y227" t="s">
        <v>52</v>
      </c>
      <c r="Z227" s="1">
        <v>45991</v>
      </c>
      <c r="AA227" t="s">
        <v>310</v>
      </c>
      <c r="AB227">
        <v>1144075319</v>
      </c>
      <c r="AC227" t="s">
        <v>618</v>
      </c>
      <c r="AD227" t="s">
        <v>119</v>
      </c>
      <c r="AE227" t="s">
        <v>56</v>
      </c>
      <c r="AF227" t="s">
        <v>619</v>
      </c>
      <c r="AG227">
        <v>11059</v>
      </c>
      <c r="AH227">
        <v>42401</v>
      </c>
      <c r="AI227" t="s">
        <v>873</v>
      </c>
      <c r="AJ227" t="s">
        <v>730</v>
      </c>
      <c r="AK227" t="s">
        <v>874</v>
      </c>
      <c r="AL227" t="s">
        <v>875</v>
      </c>
      <c r="AM227">
        <v>161478</v>
      </c>
      <c r="AN227" t="s">
        <v>760</v>
      </c>
      <c r="AO227">
        <v>25180975</v>
      </c>
      <c r="AP227" t="s">
        <v>734</v>
      </c>
      <c r="AQ227" t="s">
        <v>1053</v>
      </c>
      <c r="AR227" s="1">
        <v>45992</v>
      </c>
      <c r="AT227" t="e">
        <f>VLOOKUP(I227,[1]Hoja1!$A$1:$I$1139,5,FALSE)</f>
        <v>#N/A</v>
      </c>
      <c r="AU227" t="e">
        <f t="shared" si="3"/>
        <v>#N/A</v>
      </c>
      <c r="AV227" t="s">
        <v>1370</v>
      </c>
    </row>
    <row r="228" spans="1:48" x14ac:dyDescent="0.25">
      <c r="A228" t="s">
        <v>872</v>
      </c>
      <c r="B228" s="1">
        <v>45991</v>
      </c>
      <c r="C228">
        <v>2</v>
      </c>
      <c r="D228">
        <v>1</v>
      </c>
      <c r="E228" t="s">
        <v>45</v>
      </c>
      <c r="F228" t="s">
        <v>46</v>
      </c>
      <c r="G228">
        <v>6509825</v>
      </c>
      <c r="H228" t="s">
        <v>47</v>
      </c>
      <c r="I228" t="s">
        <v>870</v>
      </c>
      <c r="J228">
        <v>1064125</v>
      </c>
      <c r="K228">
        <v>1</v>
      </c>
      <c r="L228">
        <v>1</v>
      </c>
      <c r="M228" t="s">
        <v>349</v>
      </c>
      <c r="N228" t="s">
        <v>50</v>
      </c>
      <c r="O228" t="s">
        <v>143</v>
      </c>
      <c r="Q228">
        <v>60</v>
      </c>
      <c r="R228">
        <v>9810</v>
      </c>
      <c r="S228">
        <v>588600</v>
      </c>
      <c r="T228">
        <v>0</v>
      </c>
      <c r="U228">
        <v>0</v>
      </c>
      <c r="V228">
        <v>0</v>
      </c>
      <c r="W228">
        <v>588600</v>
      </c>
      <c r="X228" s="1">
        <v>45991</v>
      </c>
      <c r="Y228" t="s">
        <v>52</v>
      </c>
      <c r="Z228" s="1">
        <v>45991</v>
      </c>
      <c r="AA228" t="s">
        <v>310</v>
      </c>
      <c r="AB228">
        <v>1144075319</v>
      </c>
      <c r="AC228" t="s">
        <v>618</v>
      </c>
      <c r="AD228" t="s">
        <v>119</v>
      </c>
      <c r="AE228" t="s">
        <v>56</v>
      </c>
      <c r="AF228" t="s">
        <v>619</v>
      </c>
      <c r="AG228">
        <v>11059</v>
      </c>
      <c r="AH228">
        <v>42401</v>
      </c>
      <c r="AI228" t="s">
        <v>873</v>
      </c>
      <c r="AJ228" t="s">
        <v>730</v>
      </c>
      <c r="AK228" t="s">
        <v>874</v>
      </c>
      <c r="AL228" t="s">
        <v>875</v>
      </c>
      <c r="AM228">
        <v>129642</v>
      </c>
      <c r="AN228" t="s">
        <v>871</v>
      </c>
      <c r="AO228">
        <v>25180975</v>
      </c>
      <c r="AP228" t="s">
        <v>734</v>
      </c>
      <c r="AQ228" t="s">
        <v>1053</v>
      </c>
      <c r="AR228" s="1">
        <v>45992</v>
      </c>
      <c r="AT228">
        <f>VLOOKUP(I228,[1]Hoja1!$A$1:$I$1139,5,FALSE)</f>
        <v>9810</v>
      </c>
      <c r="AU228">
        <f t="shared" si="3"/>
        <v>0</v>
      </c>
      <c r="AV228" t="s">
        <v>1370</v>
      </c>
    </row>
    <row r="229" spans="1:48" x14ac:dyDescent="0.25">
      <c r="A229" t="s">
        <v>872</v>
      </c>
      <c r="B229" s="1">
        <v>45991</v>
      </c>
      <c r="C229">
        <v>2</v>
      </c>
      <c r="D229">
        <v>1</v>
      </c>
      <c r="E229" t="s">
        <v>45</v>
      </c>
      <c r="F229" t="s">
        <v>46</v>
      </c>
      <c r="G229">
        <v>6509825</v>
      </c>
      <c r="H229" t="s">
        <v>47</v>
      </c>
      <c r="I229" t="s">
        <v>582</v>
      </c>
      <c r="J229">
        <v>1064125</v>
      </c>
      <c r="K229">
        <v>2</v>
      </c>
      <c r="L229">
        <v>1</v>
      </c>
      <c r="M229" t="s">
        <v>583</v>
      </c>
      <c r="N229" t="s">
        <v>112</v>
      </c>
      <c r="O229" t="s">
        <v>206</v>
      </c>
      <c r="Q229">
        <v>60</v>
      </c>
      <c r="R229">
        <v>883</v>
      </c>
      <c r="S229">
        <v>52980</v>
      </c>
      <c r="T229">
        <v>0</v>
      </c>
      <c r="U229">
        <v>0</v>
      </c>
      <c r="V229">
        <v>0</v>
      </c>
      <c r="W229">
        <v>52980</v>
      </c>
      <c r="X229" s="1">
        <v>45991</v>
      </c>
      <c r="Y229" t="s">
        <v>52</v>
      </c>
      <c r="Z229" s="1">
        <v>45991</v>
      </c>
      <c r="AA229" t="s">
        <v>310</v>
      </c>
      <c r="AB229">
        <v>1144075319</v>
      </c>
      <c r="AC229" t="s">
        <v>618</v>
      </c>
      <c r="AD229" t="s">
        <v>119</v>
      </c>
      <c r="AE229" t="s">
        <v>56</v>
      </c>
      <c r="AF229" t="s">
        <v>619</v>
      </c>
      <c r="AG229">
        <v>11059</v>
      </c>
      <c r="AH229">
        <v>42401</v>
      </c>
      <c r="AI229" t="s">
        <v>873</v>
      </c>
      <c r="AJ229" t="s">
        <v>730</v>
      </c>
      <c r="AK229" t="s">
        <v>874</v>
      </c>
      <c r="AL229" t="s">
        <v>875</v>
      </c>
      <c r="AM229">
        <v>278572</v>
      </c>
      <c r="AN229" t="s">
        <v>584</v>
      </c>
      <c r="AO229">
        <v>25180975</v>
      </c>
      <c r="AP229" t="s">
        <v>734</v>
      </c>
      <c r="AQ229" t="s">
        <v>1053</v>
      </c>
      <c r="AR229" s="1">
        <v>45992</v>
      </c>
      <c r="AT229" t="e">
        <f>VLOOKUP(I229,[1]Hoja1!$A$1:$I$1139,5,FALSE)</f>
        <v>#N/A</v>
      </c>
      <c r="AU229" t="e">
        <f t="shared" si="3"/>
        <v>#N/A</v>
      </c>
      <c r="AV229" t="s">
        <v>1370</v>
      </c>
    </row>
    <row r="230" spans="1:48" x14ac:dyDescent="0.25">
      <c r="A230" t="s">
        <v>872</v>
      </c>
      <c r="B230" s="1">
        <v>45991</v>
      </c>
      <c r="C230">
        <v>2</v>
      </c>
      <c r="D230">
        <v>1</v>
      </c>
      <c r="E230" t="s">
        <v>45</v>
      </c>
      <c r="F230" t="s">
        <v>46</v>
      </c>
      <c r="G230">
        <v>6509825</v>
      </c>
      <c r="H230" t="s">
        <v>47</v>
      </c>
      <c r="I230" t="s">
        <v>563</v>
      </c>
      <c r="J230">
        <v>1064125</v>
      </c>
      <c r="K230">
        <v>2</v>
      </c>
      <c r="L230">
        <v>1</v>
      </c>
      <c r="M230" t="s">
        <v>564</v>
      </c>
      <c r="N230" t="s">
        <v>50</v>
      </c>
      <c r="O230" t="s">
        <v>75</v>
      </c>
      <c r="Q230">
        <v>56</v>
      </c>
      <c r="R230">
        <v>5040</v>
      </c>
      <c r="S230">
        <v>282240</v>
      </c>
      <c r="T230">
        <v>0</v>
      </c>
      <c r="U230">
        <v>0</v>
      </c>
      <c r="V230">
        <v>0</v>
      </c>
      <c r="W230">
        <v>282240</v>
      </c>
      <c r="X230" s="1">
        <v>45991</v>
      </c>
      <c r="Y230" t="s">
        <v>52</v>
      </c>
      <c r="Z230" s="1">
        <v>45991</v>
      </c>
      <c r="AA230" t="s">
        <v>310</v>
      </c>
      <c r="AB230">
        <v>1144075319</v>
      </c>
      <c r="AC230" t="s">
        <v>618</v>
      </c>
      <c r="AD230" t="s">
        <v>119</v>
      </c>
      <c r="AE230" t="s">
        <v>56</v>
      </c>
      <c r="AF230" t="s">
        <v>619</v>
      </c>
      <c r="AG230">
        <v>11059</v>
      </c>
      <c r="AH230">
        <v>42401</v>
      </c>
      <c r="AI230" t="s">
        <v>873</v>
      </c>
      <c r="AJ230" t="s">
        <v>730</v>
      </c>
      <c r="AK230" t="s">
        <v>874</v>
      </c>
      <c r="AL230" t="s">
        <v>875</v>
      </c>
      <c r="AM230">
        <v>266816</v>
      </c>
      <c r="AN230" t="s">
        <v>565</v>
      </c>
      <c r="AO230">
        <v>25180975</v>
      </c>
      <c r="AP230" t="s">
        <v>734</v>
      </c>
      <c r="AQ230" t="s">
        <v>1053</v>
      </c>
      <c r="AR230" s="1">
        <v>45992</v>
      </c>
      <c r="AT230">
        <f>VLOOKUP(I230,[1]Hoja1!$A$1:$I$1139,5,FALSE)</f>
        <v>5040</v>
      </c>
      <c r="AU230">
        <f t="shared" si="3"/>
        <v>0</v>
      </c>
      <c r="AV230" t="s">
        <v>1370</v>
      </c>
    </row>
    <row r="231" spans="1:48" x14ac:dyDescent="0.25">
      <c r="A231" t="s">
        <v>872</v>
      </c>
      <c r="B231" s="1">
        <v>45991</v>
      </c>
      <c r="C231">
        <v>2</v>
      </c>
      <c r="D231">
        <v>1</v>
      </c>
      <c r="E231" t="s">
        <v>45</v>
      </c>
      <c r="F231" t="s">
        <v>46</v>
      </c>
      <c r="G231">
        <v>6509825</v>
      </c>
      <c r="H231" t="s">
        <v>47</v>
      </c>
      <c r="I231" t="s">
        <v>876</v>
      </c>
      <c r="J231">
        <v>1064125</v>
      </c>
      <c r="K231">
        <v>2</v>
      </c>
      <c r="L231">
        <v>1</v>
      </c>
      <c r="M231" t="s">
        <v>877</v>
      </c>
      <c r="N231" t="s">
        <v>390</v>
      </c>
      <c r="O231" t="s">
        <v>878</v>
      </c>
      <c r="Q231">
        <v>2</v>
      </c>
      <c r="R231">
        <v>299691</v>
      </c>
      <c r="S231">
        <v>599382</v>
      </c>
      <c r="T231">
        <v>0</v>
      </c>
      <c r="U231">
        <v>0</v>
      </c>
      <c r="V231">
        <v>0</v>
      </c>
      <c r="W231">
        <v>599382</v>
      </c>
      <c r="X231" s="1">
        <v>45991</v>
      </c>
      <c r="Y231" t="s">
        <v>52</v>
      </c>
      <c r="Z231" s="1">
        <v>45991</v>
      </c>
      <c r="AA231" t="s">
        <v>310</v>
      </c>
      <c r="AB231">
        <v>1144075319</v>
      </c>
      <c r="AC231" t="s">
        <v>618</v>
      </c>
      <c r="AD231" t="s">
        <v>119</v>
      </c>
      <c r="AE231" t="s">
        <v>56</v>
      </c>
      <c r="AF231" t="s">
        <v>619</v>
      </c>
      <c r="AG231">
        <v>11059</v>
      </c>
      <c r="AH231">
        <v>42401</v>
      </c>
      <c r="AI231" t="s">
        <v>873</v>
      </c>
      <c r="AJ231" t="s">
        <v>730</v>
      </c>
      <c r="AK231" t="s">
        <v>874</v>
      </c>
      <c r="AL231" t="s">
        <v>875</v>
      </c>
      <c r="AM231">
        <v>310933</v>
      </c>
      <c r="AN231" t="s">
        <v>879</v>
      </c>
      <c r="AO231">
        <v>25180975</v>
      </c>
      <c r="AP231" t="s">
        <v>734</v>
      </c>
      <c r="AQ231" t="s">
        <v>1053</v>
      </c>
      <c r="AR231" s="1">
        <v>45992</v>
      </c>
      <c r="AT231">
        <f>VLOOKUP(I231,[1]Hoja1!$A$1:$I$1139,5,FALSE)</f>
        <v>299691</v>
      </c>
      <c r="AU231">
        <f t="shared" si="3"/>
        <v>0</v>
      </c>
      <c r="AV231" t="s">
        <v>1370</v>
      </c>
    </row>
    <row r="232" spans="1:48" x14ac:dyDescent="0.25">
      <c r="A232" t="s">
        <v>872</v>
      </c>
      <c r="B232" s="1">
        <v>45991</v>
      </c>
      <c r="C232">
        <v>2</v>
      </c>
      <c r="D232">
        <v>1</v>
      </c>
      <c r="E232" t="s">
        <v>45</v>
      </c>
      <c r="F232" t="s">
        <v>46</v>
      </c>
      <c r="G232">
        <v>6509825</v>
      </c>
      <c r="H232" t="s">
        <v>47</v>
      </c>
      <c r="I232" t="s">
        <v>880</v>
      </c>
      <c r="J232">
        <v>1064125</v>
      </c>
      <c r="K232">
        <v>1</v>
      </c>
      <c r="L232">
        <v>1</v>
      </c>
      <c r="M232" t="s">
        <v>881</v>
      </c>
      <c r="N232" t="s">
        <v>382</v>
      </c>
      <c r="O232" t="s">
        <v>882</v>
      </c>
      <c r="Q232">
        <v>60</v>
      </c>
      <c r="R232">
        <v>1097</v>
      </c>
      <c r="S232">
        <v>65820</v>
      </c>
      <c r="T232">
        <v>0</v>
      </c>
      <c r="U232">
        <v>0</v>
      </c>
      <c r="V232">
        <v>0</v>
      </c>
      <c r="W232">
        <v>65820</v>
      </c>
      <c r="X232" s="1">
        <v>45991</v>
      </c>
      <c r="Y232" t="s">
        <v>52</v>
      </c>
      <c r="Z232" s="1">
        <v>45991</v>
      </c>
      <c r="AA232" t="s">
        <v>310</v>
      </c>
      <c r="AB232">
        <v>1144075319</v>
      </c>
      <c r="AC232" t="s">
        <v>618</v>
      </c>
      <c r="AD232" t="s">
        <v>119</v>
      </c>
      <c r="AE232" t="s">
        <v>56</v>
      </c>
      <c r="AF232" t="s">
        <v>619</v>
      </c>
      <c r="AG232">
        <v>11059</v>
      </c>
      <c r="AH232">
        <v>42401</v>
      </c>
      <c r="AI232" t="s">
        <v>873</v>
      </c>
      <c r="AJ232" t="s">
        <v>730</v>
      </c>
      <c r="AK232" t="s">
        <v>874</v>
      </c>
      <c r="AL232" t="s">
        <v>875</v>
      </c>
      <c r="AM232">
        <v>197679</v>
      </c>
      <c r="AN232" t="s">
        <v>883</v>
      </c>
      <c r="AO232">
        <v>25180975</v>
      </c>
      <c r="AP232" t="s">
        <v>734</v>
      </c>
      <c r="AQ232" t="s">
        <v>1053</v>
      </c>
      <c r="AR232" s="1">
        <v>45992</v>
      </c>
      <c r="AT232" t="e">
        <f>VLOOKUP(I232,[1]Hoja1!$A$1:$I$1139,5,FALSE)</f>
        <v>#N/A</v>
      </c>
      <c r="AU232" t="e">
        <f t="shared" si="3"/>
        <v>#N/A</v>
      </c>
      <c r="AV232" t="s">
        <v>1370</v>
      </c>
    </row>
    <row r="233" spans="1:48" x14ac:dyDescent="0.25">
      <c r="A233" t="s">
        <v>872</v>
      </c>
      <c r="B233" s="1">
        <v>45991</v>
      </c>
      <c r="C233">
        <v>2</v>
      </c>
      <c r="D233">
        <v>1</v>
      </c>
      <c r="E233" t="s">
        <v>45</v>
      </c>
      <c r="F233" t="s">
        <v>46</v>
      </c>
      <c r="G233">
        <v>6509825</v>
      </c>
      <c r="H233" t="s">
        <v>47</v>
      </c>
      <c r="I233">
        <v>301212</v>
      </c>
      <c r="J233">
        <v>1064125</v>
      </c>
      <c r="K233">
        <v>3</v>
      </c>
      <c r="L233">
        <v>1</v>
      </c>
      <c r="M233" t="s">
        <v>884</v>
      </c>
      <c r="N233" t="s">
        <v>94</v>
      </c>
      <c r="O233" t="s">
        <v>501</v>
      </c>
      <c r="Q233">
        <v>100</v>
      </c>
      <c r="R233">
        <v>1</v>
      </c>
      <c r="S233">
        <v>100</v>
      </c>
      <c r="T233">
        <v>0</v>
      </c>
      <c r="U233">
        <v>0</v>
      </c>
      <c r="V233">
        <v>0</v>
      </c>
      <c r="W233">
        <v>100</v>
      </c>
      <c r="X233" s="1">
        <v>45991</v>
      </c>
      <c r="Y233" t="s">
        <v>52</v>
      </c>
      <c r="Z233" s="1">
        <v>45991</v>
      </c>
      <c r="AA233" t="s">
        <v>310</v>
      </c>
      <c r="AB233">
        <v>1144075319</v>
      </c>
      <c r="AC233" t="s">
        <v>618</v>
      </c>
      <c r="AD233" t="s">
        <v>119</v>
      </c>
      <c r="AE233" t="s">
        <v>56</v>
      </c>
      <c r="AF233" t="s">
        <v>619</v>
      </c>
      <c r="AG233">
        <v>11059</v>
      </c>
      <c r="AH233">
        <v>42401</v>
      </c>
      <c r="AI233" t="s">
        <v>873</v>
      </c>
      <c r="AJ233" t="s">
        <v>730</v>
      </c>
      <c r="AK233" t="s">
        <v>874</v>
      </c>
      <c r="AL233" t="s">
        <v>875</v>
      </c>
      <c r="AM233">
        <v>301212</v>
      </c>
      <c r="AN233" t="s">
        <v>885</v>
      </c>
      <c r="AO233">
        <v>25180975</v>
      </c>
      <c r="AP233" t="s">
        <v>734</v>
      </c>
      <c r="AQ233" t="s">
        <v>1053</v>
      </c>
      <c r="AR233" s="1">
        <v>45992</v>
      </c>
      <c r="AT233" t="e">
        <f>VLOOKUP(I233,[1]Hoja1!$A$1:$I$1139,5,FALSE)</f>
        <v>#N/A</v>
      </c>
      <c r="AU233" t="e">
        <f t="shared" si="3"/>
        <v>#N/A</v>
      </c>
      <c r="AV233" t="s">
        <v>1370</v>
      </c>
    </row>
    <row r="234" spans="1:48" x14ac:dyDescent="0.25">
      <c r="A234" t="s">
        <v>872</v>
      </c>
      <c r="B234" s="1">
        <v>45991</v>
      </c>
      <c r="C234">
        <v>2</v>
      </c>
      <c r="D234">
        <v>1</v>
      </c>
      <c r="E234" t="s">
        <v>45</v>
      </c>
      <c r="F234" t="s">
        <v>46</v>
      </c>
      <c r="G234">
        <v>6509825</v>
      </c>
      <c r="H234" t="s">
        <v>47</v>
      </c>
      <c r="I234" t="s">
        <v>491</v>
      </c>
      <c r="J234">
        <v>1064125</v>
      </c>
      <c r="K234">
        <v>1</v>
      </c>
      <c r="L234">
        <v>1</v>
      </c>
      <c r="M234" t="s">
        <v>492</v>
      </c>
      <c r="N234" t="s">
        <v>390</v>
      </c>
      <c r="O234" t="s">
        <v>493</v>
      </c>
      <c r="Q234">
        <v>4</v>
      </c>
      <c r="R234">
        <v>38340</v>
      </c>
      <c r="S234">
        <v>153360</v>
      </c>
      <c r="T234">
        <v>0</v>
      </c>
      <c r="U234">
        <v>0</v>
      </c>
      <c r="V234">
        <v>0</v>
      </c>
      <c r="W234">
        <v>153360</v>
      </c>
      <c r="X234" s="1">
        <v>45991</v>
      </c>
      <c r="Y234" t="s">
        <v>52</v>
      </c>
      <c r="Z234" s="1">
        <v>45991</v>
      </c>
      <c r="AA234" t="s">
        <v>310</v>
      </c>
      <c r="AB234">
        <v>1144075319</v>
      </c>
      <c r="AC234" t="s">
        <v>618</v>
      </c>
      <c r="AD234" t="s">
        <v>119</v>
      </c>
      <c r="AE234" t="s">
        <v>56</v>
      </c>
      <c r="AF234" t="s">
        <v>619</v>
      </c>
      <c r="AG234">
        <v>11059</v>
      </c>
      <c r="AH234">
        <v>42401</v>
      </c>
      <c r="AI234" t="s">
        <v>873</v>
      </c>
      <c r="AJ234" t="s">
        <v>730</v>
      </c>
      <c r="AK234" t="s">
        <v>874</v>
      </c>
      <c r="AL234" t="s">
        <v>875</v>
      </c>
      <c r="AM234">
        <v>312862</v>
      </c>
      <c r="AN234" t="s">
        <v>494</v>
      </c>
      <c r="AO234">
        <v>25180975</v>
      </c>
      <c r="AP234" t="s">
        <v>734</v>
      </c>
      <c r="AQ234" t="s">
        <v>1053</v>
      </c>
      <c r="AR234" s="1">
        <v>45992</v>
      </c>
      <c r="AT234">
        <f>VLOOKUP(I234,[1]Hoja1!$A$1:$I$1139,5,FALSE)</f>
        <v>38340</v>
      </c>
      <c r="AU234">
        <f t="shared" si="3"/>
        <v>0</v>
      </c>
      <c r="AV234" t="s">
        <v>1370</v>
      </c>
    </row>
    <row r="235" spans="1:48" x14ac:dyDescent="0.25">
      <c r="A235" t="s">
        <v>872</v>
      </c>
      <c r="B235" s="1">
        <v>45991</v>
      </c>
      <c r="C235">
        <v>2</v>
      </c>
      <c r="D235">
        <v>1</v>
      </c>
      <c r="E235" t="s">
        <v>45</v>
      </c>
      <c r="F235" t="s">
        <v>46</v>
      </c>
      <c r="G235">
        <v>6509825</v>
      </c>
      <c r="H235" t="s">
        <v>47</v>
      </c>
      <c r="I235">
        <v>301220</v>
      </c>
      <c r="J235">
        <v>1064125</v>
      </c>
      <c r="K235">
        <v>3</v>
      </c>
      <c r="L235">
        <v>1</v>
      </c>
      <c r="M235" t="s">
        <v>500</v>
      </c>
      <c r="N235" t="s">
        <v>94</v>
      </c>
      <c r="O235" t="s">
        <v>501</v>
      </c>
      <c r="Q235">
        <v>100</v>
      </c>
      <c r="R235">
        <v>410</v>
      </c>
      <c r="S235">
        <v>41000</v>
      </c>
      <c r="T235">
        <v>0</v>
      </c>
      <c r="U235">
        <v>0</v>
      </c>
      <c r="V235">
        <v>0</v>
      </c>
      <c r="W235">
        <v>41000</v>
      </c>
      <c r="X235" s="1">
        <v>45991</v>
      </c>
      <c r="Y235" t="s">
        <v>52</v>
      </c>
      <c r="Z235" s="1">
        <v>45991</v>
      </c>
      <c r="AA235" t="s">
        <v>310</v>
      </c>
      <c r="AB235">
        <v>1144075319</v>
      </c>
      <c r="AC235" t="s">
        <v>618</v>
      </c>
      <c r="AD235" t="s">
        <v>119</v>
      </c>
      <c r="AE235" t="s">
        <v>56</v>
      </c>
      <c r="AF235" t="s">
        <v>619</v>
      </c>
      <c r="AG235">
        <v>11059</v>
      </c>
      <c r="AH235">
        <v>42401</v>
      </c>
      <c r="AI235" t="s">
        <v>873</v>
      </c>
      <c r="AJ235" t="s">
        <v>730</v>
      </c>
      <c r="AK235" t="s">
        <v>874</v>
      </c>
      <c r="AL235" t="s">
        <v>875</v>
      </c>
      <c r="AM235">
        <v>301220</v>
      </c>
      <c r="AN235" t="s">
        <v>886</v>
      </c>
      <c r="AO235">
        <v>25180975</v>
      </c>
      <c r="AP235" t="s">
        <v>734</v>
      </c>
      <c r="AQ235" t="s">
        <v>1053</v>
      </c>
      <c r="AR235" s="1">
        <v>45992</v>
      </c>
      <c r="AT235" t="e">
        <f>VLOOKUP(I235,[1]Hoja1!$A$1:$I$1139,5,FALSE)</f>
        <v>#N/A</v>
      </c>
      <c r="AU235" t="e">
        <f t="shared" si="3"/>
        <v>#N/A</v>
      </c>
      <c r="AV235" t="s">
        <v>1370</v>
      </c>
    </row>
    <row r="236" spans="1:48" x14ac:dyDescent="0.25">
      <c r="A236" t="s">
        <v>872</v>
      </c>
      <c r="B236" s="1">
        <v>45991</v>
      </c>
      <c r="C236">
        <v>2</v>
      </c>
      <c r="D236">
        <v>1</v>
      </c>
      <c r="E236" t="s">
        <v>45</v>
      </c>
      <c r="F236" t="s">
        <v>46</v>
      </c>
      <c r="G236">
        <v>6509825</v>
      </c>
      <c r="H236" t="s">
        <v>47</v>
      </c>
      <c r="I236" t="s">
        <v>887</v>
      </c>
      <c r="J236">
        <v>1064125</v>
      </c>
      <c r="K236">
        <v>0</v>
      </c>
      <c r="L236">
        <v>1</v>
      </c>
      <c r="M236" t="s">
        <v>205</v>
      </c>
      <c r="N236" t="s">
        <v>50</v>
      </c>
      <c r="O236" t="s">
        <v>206</v>
      </c>
      <c r="Q236">
        <v>120</v>
      </c>
      <c r="R236">
        <v>14949</v>
      </c>
      <c r="S236">
        <v>1793880</v>
      </c>
      <c r="T236">
        <v>0</v>
      </c>
      <c r="U236">
        <v>0</v>
      </c>
      <c r="V236">
        <v>0</v>
      </c>
      <c r="W236">
        <v>1793880</v>
      </c>
      <c r="X236" s="1">
        <v>45991</v>
      </c>
      <c r="Y236" t="s">
        <v>52</v>
      </c>
      <c r="Z236" s="1">
        <v>45991</v>
      </c>
      <c r="AA236" t="s">
        <v>310</v>
      </c>
      <c r="AB236">
        <v>1144075319</v>
      </c>
      <c r="AC236" t="s">
        <v>618</v>
      </c>
      <c r="AD236" t="s">
        <v>119</v>
      </c>
      <c r="AE236" t="s">
        <v>56</v>
      </c>
      <c r="AF236" t="s">
        <v>619</v>
      </c>
      <c r="AG236">
        <v>11059</v>
      </c>
      <c r="AH236">
        <v>42401</v>
      </c>
      <c r="AI236" t="s">
        <v>873</v>
      </c>
      <c r="AJ236" t="s">
        <v>730</v>
      </c>
      <c r="AK236" t="s">
        <v>874</v>
      </c>
      <c r="AL236" t="s">
        <v>875</v>
      </c>
      <c r="AM236">
        <v>276051</v>
      </c>
      <c r="AN236" t="s">
        <v>888</v>
      </c>
      <c r="AO236">
        <v>25180975</v>
      </c>
      <c r="AP236" t="s">
        <v>734</v>
      </c>
      <c r="AQ236" t="s">
        <v>1053</v>
      </c>
      <c r="AR236" s="1">
        <v>45992</v>
      </c>
      <c r="AT236">
        <f>VLOOKUP(I236,[1]Hoja1!$A$1:$I$1139,5,FALSE)</f>
        <v>14949</v>
      </c>
      <c r="AU236">
        <f t="shared" si="3"/>
        <v>0</v>
      </c>
      <c r="AV236" t="s">
        <v>1370</v>
      </c>
    </row>
    <row r="237" spans="1:48" x14ac:dyDescent="0.25">
      <c r="A237" t="s">
        <v>872</v>
      </c>
      <c r="B237" s="1">
        <v>45991</v>
      </c>
      <c r="C237">
        <v>2</v>
      </c>
      <c r="D237">
        <v>1</v>
      </c>
      <c r="E237" t="s">
        <v>45</v>
      </c>
      <c r="F237" t="s">
        <v>46</v>
      </c>
      <c r="G237">
        <v>6509825</v>
      </c>
      <c r="H237" t="s">
        <v>47</v>
      </c>
      <c r="I237">
        <v>275087</v>
      </c>
      <c r="J237">
        <v>1064125</v>
      </c>
      <c r="K237">
        <v>2</v>
      </c>
      <c r="L237">
        <v>1</v>
      </c>
      <c r="M237" t="s">
        <v>889</v>
      </c>
      <c r="N237" t="s">
        <v>94</v>
      </c>
      <c r="O237" t="s">
        <v>890</v>
      </c>
      <c r="Q237">
        <v>60</v>
      </c>
      <c r="R237">
        <v>250</v>
      </c>
      <c r="S237">
        <v>12605</v>
      </c>
      <c r="T237">
        <v>19</v>
      </c>
      <c r="U237">
        <v>2395</v>
      </c>
      <c r="V237">
        <v>0</v>
      </c>
      <c r="W237">
        <v>15000</v>
      </c>
      <c r="X237" s="1">
        <v>45991</v>
      </c>
      <c r="Y237" t="s">
        <v>52</v>
      </c>
      <c r="Z237" s="1">
        <v>45991</v>
      </c>
      <c r="AA237" t="s">
        <v>310</v>
      </c>
      <c r="AB237">
        <v>1144075319</v>
      </c>
      <c r="AC237" t="s">
        <v>618</v>
      </c>
      <c r="AD237" t="s">
        <v>119</v>
      </c>
      <c r="AE237" t="s">
        <v>56</v>
      </c>
      <c r="AF237" t="s">
        <v>619</v>
      </c>
      <c r="AG237">
        <v>11059</v>
      </c>
      <c r="AH237">
        <v>42401</v>
      </c>
      <c r="AI237" t="s">
        <v>873</v>
      </c>
      <c r="AJ237" t="s">
        <v>730</v>
      </c>
      <c r="AK237" t="s">
        <v>874</v>
      </c>
      <c r="AL237" t="s">
        <v>875</v>
      </c>
      <c r="AM237">
        <v>275087</v>
      </c>
      <c r="AN237" t="s">
        <v>891</v>
      </c>
      <c r="AO237">
        <v>25180975</v>
      </c>
      <c r="AP237" t="s">
        <v>734</v>
      </c>
      <c r="AQ237" t="s">
        <v>1053</v>
      </c>
      <c r="AR237" s="1">
        <v>45992</v>
      </c>
      <c r="AT237" t="e">
        <f>VLOOKUP(I237,[1]Hoja1!$A$1:$I$1139,5,FALSE)</f>
        <v>#N/A</v>
      </c>
      <c r="AU237" t="e">
        <f t="shared" si="3"/>
        <v>#N/A</v>
      </c>
      <c r="AV237" t="s">
        <v>1370</v>
      </c>
    </row>
    <row r="238" spans="1:48" x14ac:dyDescent="0.25">
      <c r="A238" t="s">
        <v>892</v>
      </c>
      <c r="B238" s="1">
        <v>45991</v>
      </c>
      <c r="C238">
        <v>2</v>
      </c>
      <c r="D238">
        <v>1</v>
      </c>
      <c r="E238" t="s">
        <v>45</v>
      </c>
      <c r="F238" t="s">
        <v>46</v>
      </c>
      <c r="G238">
        <v>27477700</v>
      </c>
      <c r="H238" t="s">
        <v>47</v>
      </c>
      <c r="I238" t="s">
        <v>893</v>
      </c>
      <c r="J238">
        <v>1056025</v>
      </c>
      <c r="K238">
        <v>2</v>
      </c>
      <c r="L238">
        <v>1</v>
      </c>
      <c r="M238" t="s">
        <v>894</v>
      </c>
      <c r="N238" t="s">
        <v>50</v>
      </c>
      <c r="O238">
        <v>10</v>
      </c>
      <c r="Q238">
        <v>30</v>
      </c>
      <c r="R238">
        <v>3696</v>
      </c>
      <c r="S238">
        <v>110880</v>
      </c>
      <c r="T238">
        <v>0</v>
      </c>
      <c r="U238">
        <v>0</v>
      </c>
      <c r="V238">
        <v>0</v>
      </c>
      <c r="W238">
        <v>110880</v>
      </c>
      <c r="X238" s="1">
        <v>45991</v>
      </c>
      <c r="Y238" t="s">
        <v>52</v>
      </c>
      <c r="Z238" s="1">
        <v>45991</v>
      </c>
      <c r="AA238" t="s">
        <v>310</v>
      </c>
      <c r="AB238">
        <v>16482214</v>
      </c>
      <c r="AC238" t="s">
        <v>570</v>
      </c>
      <c r="AD238" t="s">
        <v>55</v>
      </c>
      <c r="AE238" t="s">
        <v>56</v>
      </c>
      <c r="AF238" t="s">
        <v>619</v>
      </c>
      <c r="AG238">
        <v>11059</v>
      </c>
      <c r="AH238">
        <v>42402</v>
      </c>
      <c r="AI238" t="s">
        <v>895</v>
      </c>
      <c r="AJ238" t="s">
        <v>730</v>
      </c>
      <c r="AK238" t="s">
        <v>896</v>
      </c>
      <c r="AL238" t="s">
        <v>897</v>
      </c>
      <c r="AM238">
        <v>251865</v>
      </c>
      <c r="AN238" t="s">
        <v>898</v>
      </c>
      <c r="AO238">
        <v>25180975</v>
      </c>
      <c r="AP238" t="s">
        <v>734</v>
      </c>
      <c r="AQ238" t="s">
        <v>1054</v>
      </c>
      <c r="AR238" s="1">
        <v>45992</v>
      </c>
      <c r="AT238">
        <f>VLOOKUP(I238,[1]Hoja1!$A$1:$I$1139,5,FALSE)</f>
        <v>3696</v>
      </c>
      <c r="AU238">
        <f t="shared" si="3"/>
        <v>0</v>
      </c>
      <c r="AV238" t="s">
        <v>1370</v>
      </c>
    </row>
    <row r="239" spans="1:48" x14ac:dyDescent="0.25">
      <c r="A239" t="s">
        <v>892</v>
      </c>
      <c r="B239" s="1">
        <v>45991</v>
      </c>
      <c r="C239">
        <v>2</v>
      </c>
      <c r="D239">
        <v>1</v>
      </c>
      <c r="E239" t="s">
        <v>45</v>
      </c>
      <c r="F239" t="s">
        <v>46</v>
      </c>
      <c r="G239">
        <v>27477700</v>
      </c>
      <c r="H239" t="s">
        <v>47</v>
      </c>
      <c r="I239" t="s">
        <v>899</v>
      </c>
      <c r="J239">
        <v>1056025</v>
      </c>
      <c r="K239">
        <v>1</v>
      </c>
      <c r="L239">
        <v>1</v>
      </c>
      <c r="M239" t="s">
        <v>900</v>
      </c>
      <c r="N239" t="s">
        <v>901</v>
      </c>
      <c r="O239" t="s">
        <v>902</v>
      </c>
      <c r="Q239">
        <v>1</v>
      </c>
      <c r="R239">
        <v>65618</v>
      </c>
      <c r="S239">
        <v>65618</v>
      </c>
      <c r="T239">
        <v>0</v>
      </c>
      <c r="U239">
        <v>0</v>
      </c>
      <c r="V239">
        <v>0</v>
      </c>
      <c r="W239">
        <v>65618</v>
      </c>
      <c r="X239" s="1">
        <v>45991</v>
      </c>
      <c r="Y239" t="s">
        <v>52</v>
      </c>
      <c r="Z239" s="1">
        <v>45991</v>
      </c>
      <c r="AA239" t="s">
        <v>310</v>
      </c>
      <c r="AB239">
        <v>16482214</v>
      </c>
      <c r="AC239" t="s">
        <v>570</v>
      </c>
      <c r="AD239" t="s">
        <v>55</v>
      </c>
      <c r="AE239" t="s">
        <v>56</v>
      </c>
      <c r="AF239" t="s">
        <v>619</v>
      </c>
      <c r="AG239">
        <v>11059</v>
      </c>
      <c r="AH239">
        <v>42402</v>
      </c>
      <c r="AI239" t="s">
        <v>895</v>
      </c>
      <c r="AJ239" t="s">
        <v>730</v>
      </c>
      <c r="AK239" t="s">
        <v>896</v>
      </c>
      <c r="AL239" t="s">
        <v>897</v>
      </c>
      <c r="AM239">
        <v>208275</v>
      </c>
      <c r="AN239" t="s">
        <v>903</v>
      </c>
      <c r="AO239">
        <v>25180975</v>
      </c>
      <c r="AP239" t="s">
        <v>734</v>
      </c>
      <c r="AQ239" t="s">
        <v>1054</v>
      </c>
      <c r="AR239" s="1">
        <v>45992</v>
      </c>
      <c r="AT239">
        <f>VLOOKUP(I239,[1]Hoja1!$A$1:$I$1139,5,FALSE)</f>
        <v>65618</v>
      </c>
      <c r="AU239">
        <f t="shared" si="3"/>
        <v>0</v>
      </c>
      <c r="AV239" t="s">
        <v>1370</v>
      </c>
    </row>
    <row r="240" spans="1:48" x14ac:dyDescent="0.25">
      <c r="A240" t="s">
        <v>892</v>
      </c>
      <c r="B240" s="1">
        <v>45991</v>
      </c>
      <c r="C240">
        <v>2</v>
      </c>
      <c r="D240">
        <v>1</v>
      </c>
      <c r="E240" t="s">
        <v>45</v>
      </c>
      <c r="F240" t="s">
        <v>46</v>
      </c>
      <c r="G240">
        <v>27477700</v>
      </c>
      <c r="H240" t="s">
        <v>47</v>
      </c>
      <c r="I240" t="s">
        <v>904</v>
      </c>
      <c r="J240">
        <v>1056025</v>
      </c>
      <c r="K240">
        <v>2</v>
      </c>
      <c r="L240">
        <v>1</v>
      </c>
      <c r="M240" t="s">
        <v>905</v>
      </c>
      <c r="N240" t="s">
        <v>50</v>
      </c>
      <c r="O240" t="s">
        <v>906</v>
      </c>
      <c r="Q240">
        <v>1</v>
      </c>
      <c r="R240">
        <v>162292</v>
      </c>
      <c r="S240">
        <v>162292</v>
      </c>
      <c r="T240">
        <v>0</v>
      </c>
      <c r="U240">
        <v>0</v>
      </c>
      <c r="V240">
        <v>0</v>
      </c>
      <c r="W240">
        <v>162292</v>
      </c>
      <c r="X240" s="1">
        <v>45991</v>
      </c>
      <c r="Y240" t="s">
        <v>52</v>
      </c>
      <c r="Z240" s="1">
        <v>45991</v>
      </c>
      <c r="AA240" t="s">
        <v>310</v>
      </c>
      <c r="AB240">
        <v>16482214</v>
      </c>
      <c r="AC240" t="s">
        <v>570</v>
      </c>
      <c r="AD240" t="s">
        <v>55</v>
      </c>
      <c r="AE240" t="s">
        <v>56</v>
      </c>
      <c r="AF240" t="s">
        <v>619</v>
      </c>
      <c r="AG240">
        <v>11059</v>
      </c>
      <c r="AH240">
        <v>42402</v>
      </c>
      <c r="AI240" t="s">
        <v>895</v>
      </c>
      <c r="AJ240" t="s">
        <v>730</v>
      </c>
      <c r="AK240" t="s">
        <v>896</v>
      </c>
      <c r="AL240" t="s">
        <v>897</v>
      </c>
      <c r="AM240">
        <v>274732</v>
      </c>
      <c r="AN240" t="s">
        <v>907</v>
      </c>
      <c r="AO240">
        <v>25180975</v>
      </c>
      <c r="AP240" t="s">
        <v>734</v>
      </c>
      <c r="AQ240" t="s">
        <v>1054</v>
      </c>
      <c r="AR240" s="1">
        <v>45992</v>
      </c>
      <c r="AT240">
        <f>VLOOKUP(I240,[1]Hoja1!$A$1:$I$1139,5,FALSE)</f>
        <v>162292</v>
      </c>
      <c r="AU240">
        <f t="shared" si="3"/>
        <v>0</v>
      </c>
      <c r="AV240" t="s">
        <v>1370</v>
      </c>
    </row>
    <row r="241" spans="1:48" x14ac:dyDescent="0.25">
      <c r="A241" t="s">
        <v>892</v>
      </c>
      <c r="B241" s="1">
        <v>45991</v>
      </c>
      <c r="C241">
        <v>2</v>
      </c>
      <c r="D241">
        <v>1</v>
      </c>
      <c r="E241" t="s">
        <v>45</v>
      </c>
      <c r="F241" t="s">
        <v>46</v>
      </c>
      <c r="G241">
        <v>27477700</v>
      </c>
      <c r="H241" t="s">
        <v>47</v>
      </c>
      <c r="I241" t="s">
        <v>769</v>
      </c>
      <c r="J241">
        <v>1056025</v>
      </c>
      <c r="K241">
        <v>1</v>
      </c>
      <c r="L241">
        <v>1</v>
      </c>
      <c r="M241" t="s">
        <v>508</v>
      </c>
      <c r="N241" t="s">
        <v>147</v>
      </c>
      <c r="O241" t="s">
        <v>509</v>
      </c>
      <c r="Q241">
        <v>1</v>
      </c>
      <c r="R241">
        <v>5250</v>
      </c>
      <c r="S241">
        <v>5250</v>
      </c>
      <c r="T241">
        <v>0</v>
      </c>
      <c r="U241">
        <v>0</v>
      </c>
      <c r="V241">
        <v>0</v>
      </c>
      <c r="W241">
        <v>5250</v>
      </c>
      <c r="X241" s="1">
        <v>45991</v>
      </c>
      <c r="Y241" t="s">
        <v>52</v>
      </c>
      <c r="Z241" s="1">
        <v>45991</v>
      </c>
      <c r="AA241" t="s">
        <v>310</v>
      </c>
      <c r="AB241">
        <v>16482214</v>
      </c>
      <c r="AC241" t="s">
        <v>570</v>
      </c>
      <c r="AD241" t="s">
        <v>55</v>
      </c>
      <c r="AE241" t="s">
        <v>56</v>
      </c>
      <c r="AF241" t="s">
        <v>619</v>
      </c>
      <c r="AG241">
        <v>11059</v>
      </c>
      <c r="AH241">
        <v>42402</v>
      </c>
      <c r="AI241" t="s">
        <v>895</v>
      </c>
      <c r="AJ241" t="s">
        <v>730</v>
      </c>
      <c r="AK241" t="s">
        <v>896</v>
      </c>
      <c r="AL241" t="s">
        <v>897</v>
      </c>
      <c r="AM241">
        <v>247626</v>
      </c>
      <c r="AN241" t="s">
        <v>770</v>
      </c>
      <c r="AO241">
        <v>25180975</v>
      </c>
      <c r="AP241" t="s">
        <v>734</v>
      </c>
      <c r="AQ241" t="s">
        <v>1054</v>
      </c>
      <c r="AR241" s="1">
        <v>45992</v>
      </c>
      <c r="AT241" t="e">
        <f>VLOOKUP(I241,[1]Hoja1!$A$1:$I$1139,5,FALSE)</f>
        <v>#N/A</v>
      </c>
      <c r="AU241" t="e">
        <f t="shared" si="3"/>
        <v>#N/A</v>
      </c>
      <c r="AV241" t="s">
        <v>1370</v>
      </c>
    </row>
    <row r="242" spans="1:48" x14ac:dyDescent="0.25">
      <c r="A242" t="s">
        <v>892</v>
      </c>
      <c r="B242" s="1">
        <v>45991</v>
      </c>
      <c r="C242">
        <v>2</v>
      </c>
      <c r="D242">
        <v>1</v>
      </c>
      <c r="E242" t="s">
        <v>45</v>
      </c>
      <c r="F242" t="s">
        <v>46</v>
      </c>
      <c r="G242">
        <v>27477700</v>
      </c>
      <c r="H242" t="s">
        <v>47</v>
      </c>
      <c r="I242" t="s">
        <v>887</v>
      </c>
      <c r="J242">
        <v>1056025</v>
      </c>
      <c r="K242">
        <v>0</v>
      </c>
      <c r="L242">
        <v>1</v>
      </c>
      <c r="M242" t="s">
        <v>205</v>
      </c>
      <c r="N242" t="s">
        <v>50</v>
      </c>
      <c r="O242" t="s">
        <v>206</v>
      </c>
      <c r="Q242">
        <v>30</v>
      </c>
      <c r="R242">
        <v>14949</v>
      </c>
      <c r="S242">
        <v>448470</v>
      </c>
      <c r="T242">
        <v>0</v>
      </c>
      <c r="U242">
        <v>0</v>
      </c>
      <c r="V242">
        <v>0</v>
      </c>
      <c r="W242">
        <v>448470</v>
      </c>
      <c r="X242" s="1">
        <v>45991</v>
      </c>
      <c r="Y242" t="s">
        <v>52</v>
      </c>
      <c r="Z242" s="1">
        <v>45991</v>
      </c>
      <c r="AA242" t="s">
        <v>310</v>
      </c>
      <c r="AB242">
        <v>16482214</v>
      </c>
      <c r="AC242" t="s">
        <v>570</v>
      </c>
      <c r="AD242" t="s">
        <v>55</v>
      </c>
      <c r="AE242" t="s">
        <v>56</v>
      </c>
      <c r="AF242" t="s">
        <v>619</v>
      </c>
      <c r="AG242">
        <v>11059</v>
      </c>
      <c r="AH242">
        <v>42402</v>
      </c>
      <c r="AI242" t="s">
        <v>895</v>
      </c>
      <c r="AJ242" t="s">
        <v>730</v>
      </c>
      <c r="AK242" t="s">
        <v>896</v>
      </c>
      <c r="AL242" t="s">
        <v>897</v>
      </c>
      <c r="AM242">
        <v>276051</v>
      </c>
      <c r="AN242" t="s">
        <v>888</v>
      </c>
      <c r="AO242">
        <v>25180975</v>
      </c>
      <c r="AP242" t="s">
        <v>734</v>
      </c>
      <c r="AQ242" t="s">
        <v>1054</v>
      </c>
      <c r="AR242" s="1">
        <v>45992</v>
      </c>
      <c r="AT242">
        <f>VLOOKUP(I242,[1]Hoja1!$A$1:$I$1139,5,FALSE)</f>
        <v>14949</v>
      </c>
      <c r="AU242">
        <f t="shared" si="3"/>
        <v>0</v>
      </c>
      <c r="AV242" t="s">
        <v>1370</v>
      </c>
    </row>
    <row r="243" spans="1:48" x14ac:dyDescent="0.25">
      <c r="A243" t="s">
        <v>892</v>
      </c>
      <c r="B243" s="1">
        <v>45991</v>
      </c>
      <c r="C243">
        <v>2</v>
      </c>
      <c r="D243">
        <v>1</v>
      </c>
      <c r="E243" t="s">
        <v>45</v>
      </c>
      <c r="F243" t="s">
        <v>46</v>
      </c>
      <c r="G243">
        <v>27477700</v>
      </c>
      <c r="H243" t="s">
        <v>47</v>
      </c>
      <c r="I243" t="s">
        <v>678</v>
      </c>
      <c r="J243">
        <v>1056025</v>
      </c>
      <c r="K243">
        <v>1</v>
      </c>
      <c r="L243">
        <v>1</v>
      </c>
      <c r="M243" t="s">
        <v>129</v>
      </c>
      <c r="N243" t="s">
        <v>50</v>
      </c>
      <c r="O243" t="s">
        <v>131</v>
      </c>
      <c r="Q243">
        <v>30</v>
      </c>
      <c r="R243">
        <v>44</v>
      </c>
      <c r="S243">
        <v>1320</v>
      </c>
      <c r="T243">
        <v>0</v>
      </c>
      <c r="U243">
        <v>0</v>
      </c>
      <c r="V243">
        <v>0</v>
      </c>
      <c r="W243">
        <v>1320</v>
      </c>
      <c r="X243" s="1">
        <v>45991</v>
      </c>
      <c r="Y243" t="s">
        <v>52</v>
      </c>
      <c r="Z243" s="1">
        <v>45991</v>
      </c>
      <c r="AA243" t="s">
        <v>310</v>
      </c>
      <c r="AB243">
        <v>16482214</v>
      </c>
      <c r="AC243" t="s">
        <v>570</v>
      </c>
      <c r="AD243" t="s">
        <v>55</v>
      </c>
      <c r="AE243" t="s">
        <v>56</v>
      </c>
      <c r="AF243" t="s">
        <v>619</v>
      </c>
      <c r="AG243">
        <v>11059</v>
      </c>
      <c r="AH243">
        <v>42402</v>
      </c>
      <c r="AI243" t="s">
        <v>895</v>
      </c>
      <c r="AJ243" t="s">
        <v>730</v>
      </c>
      <c r="AK243" t="s">
        <v>896</v>
      </c>
      <c r="AL243" t="s">
        <v>897</v>
      </c>
      <c r="AM243">
        <v>110400</v>
      </c>
      <c r="AN243" t="s">
        <v>679</v>
      </c>
      <c r="AO243">
        <v>25180975</v>
      </c>
      <c r="AP243" t="s">
        <v>734</v>
      </c>
      <c r="AQ243" t="s">
        <v>1054</v>
      </c>
      <c r="AR243" s="1">
        <v>45992</v>
      </c>
      <c r="AT243">
        <f>VLOOKUP(I243,[1]Hoja1!$A$1:$I$1139,5,FALSE)</f>
        <v>44</v>
      </c>
      <c r="AU243">
        <f t="shared" si="3"/>
        <v>0</v>
      </c>
      <c r="AV243" t="s">
        <v>1370</v>
      </c>
    </row>
    <row r="244" spans="1:48" x14ac:dyDescent="0.25">
      <c r="A244" t="s">
        <v>892</v>
      </c>
      <c r="B244" s="1">
        <v>45991</v>
      </c>
      <c r="C244">
        <v>2</v>
      </c>
      <c r="D244">
        <v>1</v>
      </c>
      <c r="E244" t="s">
        <v>45</v>
      </c>
      <c r="F244" t="s">
        <v>46</v>
      </c>
      <c r="G244">
        <v>27477700</v>
      </c>
      <c r="H244" t="s">
        <v>47</v>
      </c>
      <c r="I244" t="s">
        <v>908</v>
      </c>
      <c r="J244">
        <v>1056025</v>
      </c>
      <c r="K244">
        <v>0</v>
      </c>
      <c r="L244">
        <v>1</v>
      </c>
      <c r="M244" t="s">
        <v>234</v>
      </c>
      <c r="N244" t="s">
        <v>235</v>
      </c>
      <c r="O244" t="s">
        <v>236</v>
      </c>
      <c r="Q244">
        <v>1</v>
      </c>
      <c r="R244">
        <v>5220</v>
      </c>
      <c r="S244">
        <v>5220</v>
      </c>
      <c r="T244">
        <v>0</v>
      </c>
      <c r="U244">
        <v>0</v>
      </c>
      <c r="V244">
        <v>0</v>
      </c>
      <c r="W244">
        <v>5220</v>
      </c>
      <c r="X244" s="1">
        <v>45991</v>
      </c>
      <c r="Y244" t="s">
        <v>52</v>
      </c>
      <c r="Z244" s="1">
        <v>45991</v>
      </c>
      <c r="AA244" t="s">
        <v>310</v>
      </c>
      <c r="AB244">
        <v>16482214</v>
      </c>
      <c r="AC244" t="s">
        <v>570</v>
      </c>
      <c r="AD244" t="s">
        <v>55</v>
      </c>
      <c r="AE244" t="s">
        <v>56</v>
      </c>
      <c r="AF244" t="s">
        <v>619</v>
      </c>
      <c r="AG244">
        <v>11059</v>
      </c>
      <c r="AH244">
        <v>42402</v>
      </c>
      <c r="AI244" t="s">
        <v>895</v>
      </c>
      <c r="AJ244" t="s">
        <v>730</v>
      </c>
      <c r="AK244" t="s">
        <v>896</v>
      </c>
      <c r="AL244" t="s">
        <v>897</v>
      </c>
      <c r="AM244">
        <v>196369</v>
      </c>
      <c r="AN244" t="s">
        <v>909</v>
      </c>
      <c r="AO244">
        <v>25180975</v>
      </c>
      <c r="AP244" t="s">
        <v>734</v>
      </c>
      <c r="AQ244" t="s">
        <v>1054</v>
      </c>
      <c r="AR244" s="1">
        <v>45992</v>
      </c>
      <c r="AT244">
        <f>VLOOKUP(I244,[1]Hoja1!$A$1:$I$1139,5,FALSE)</f>
        <v>5220</v>
      </c>
      <c r="AU244">
        <f t="shared" si="3"/>
        <v>0</v>
      </c>
      <c r="AV244" t="s">
        <v>1370</v>
      </c>
    </row>
    <row r="245" spans="1:48" x14ac:dyDescent="0.25">
      <c r="A245" t="s">
        <v>892</v>
      </c>
      <c r="B245" s="1">
        <v>45991</v>
      </c>
      <c r="C245">
        <v>2</v>
      </c>
      <c r="D245">
        <v>1</v>
      </c>
      <c r="E245" t="s">
        <v>45</v>
      </c>
      <c r="F245" t="s">
        <v>46</v>
      </c>
      <c r="G245">
        <v>27477700</v>
      </c>
      <c r="H245" t="s">
        <v>47</v>
      </c>
      <c r="I245" t="s">
        <v>910</v>
      </c>
      <c r="J245">
        <v>1056025</v>
      </c>
      <c r="K245">
        <v>0</v>
      </c>
      <c r="L245">
        <v>1</v>
      </c>
      <c r="M245" t="s">
        <v>193</v>
      </c>
      <c r="N245" t="s">
        <v>50</v>
      </c>
      <c r="O245" t="s">
        <v>143</v>
      </c>
      <c r="Q245">
        <v>30</v>
      </c>
      <c r="R245">
        <v>57</v>
      </c>
      <c r="S245">
        <v>1710</v>
      </c>
      <c r="T245">
        <v>0</v>
      </c>
      <c r="U245">
        <v>0</v>
      </c>
      <c r="V245">
        <v>0</v>
      </c>
      <c r="W245">
        <v>1710</v>
      </c>
      <c r="X245" s="1">
        <v>45991</v>
      </c>
      <c r="Y245" t="s">
        <v>52</v>
      </c>
      <c r="Z245" s="1">
        <v>45991</v>
      </c>
      <c r="AA245" t="s">
        <v>310</v>
      </c>
      <c r="AB245">
        <v>16482214</v>
      </c>
      <c r="AC245" t="s">
        <v>570</v>
      </c>
      <c r="AD245" t="s">
        <v>55</v>
      </c>
      <c r="AE245" t="s">
        <v>56</v>
      </c>
      <c r="AF245" t="s">
        <v>619</v>
      </c>
      <c r="AG245">
        <v>11059</v>
      </c>
      <c r="AH245">
        <v>42402</v>
      </c>
      <c r="AI245" t="s">
        <v>895</v>
      </c>
      <c r="AJ245" t="s">
        <v>730</v>
      </c>
      <c r="AK245" t="s">
        <v>896</v>
      </c>
      <c r="AL245" t="s">
        <v>897</v>
      </c>
      <c r="AM245">
        <v>268390</v>
      </c>
      <c r="AN245" t="s">
        <v>911</v>
      </c>
      <c r="AO245">
        <v>25180975</v>
      </c>
      <c r="AP245" t="s">
        <v>734</v>
      </c>
      <c r="AQ245" t="s">
        <v>1054</v>
      </c>
      <c r="AR245" s="1">
        <v>45992</v>
      </c>
      <c r="AT245" t="e">
        <f>VLOOKUP(I245,[1]Hoja1!$A$1:$I$1139,5,FALSE)</f>
        <v>#N/A</v>
      </c>
      <c r="AU245" t="e">
        <f t="shared" si="3"/>
        <v>#N/A</v>
      </c>
      <c r="AV245" t="s">
        <v>1370</v>
      </c>
    </row>
    <row r="246" spans="1:48" x14ac:dyDescent="0.25">
      <c r="A246" t="s">
        <v>892</v>
      </c>
      <c r="B246" s="1">
        <v>45991</v>
      </c>
      <c r="C246">
        <v>2</v>
      </c>
      <c r="D246">
        <v>1</v>
      </c>
      <c r="E246" t="s">
        <v>45</v>
      </c>
      <c r="F246" t="s">
        <v>46</v>
      </c>
      <c r="G246">
        <v>27477700</v>
      </c>
      <c r="H246" t="s">
        <v>47</v>
      </c>
      <c r="I246">
        <v>888079</v>
      </c>
      <c r="J246">
        <v>1056025</v>
      </c>
      <c r="K246">
        <v>8</v>
      </c>
      <c r="L246">
        <v>1</v>
      </c>
      <c r="M246" t="s">
        <v>178</v>
      </c>
      <c r="N246" t="s">
        <v>94</v>
      </c>
      <c r="O246" t="s">
        <v>94</v>
      </c>
      <c r="Q246">
        <v>1</v>
      </c>
      <c r="R246">
        <v>6630</v>
      </c>
      <c r="S246">
        <v>5571</v>
      </c>
      <c r="T246">
        <v>19</v>
      </c>
      <c r="U246">
        <v>1059</v>
      </c>
      <c r="V246">
        <v>0</v>
      </c>
      <c r="W246">
        <v>6630</v>
      </c>
      <c r="X246" s="1">
        <v>45991</v>
      </c>
      <c r="Y246" t="s">
        <v>52</v>
      </c>
      <c r="Z246" s="1">
        <v>45991</v>
      </c>
      <c r="AA246" t="s">
        <v>310</v>
      </c>
      <c r="AB246">
        <v>16482214</v>
      </c>
      <c r="AC246" t="s">
        <v>570</v>
      </c>
      <c r="AD246" t="s">
        <v>55</v>
      </c>
      <c r="AE246" t="s">
        <v>56</v>
      </c>
      <c r="AF246" t="s">
        <v>619</v>
      </c>
      <c r="AG246">
        <v>11059</v>
      </c>
      <c r="AH246">
        <v>42402</v>
      </c>
      <c r="AI246" t="s">
        <v>895</v>
      </c>
      <c r="AJ246" t="s">
        <v>730</v>
      </c>
      <c r="AK246" t="s">
        <v>896</v>
      </c>
      <c r="AL246" t="s">
        <v>897</v>
      </c>
      <c r="AM246">
        <v>888079</v>
      </c>
      <c r="AN246" t="s">
        <v>179</v>
      </c>
      <c r="AO246">
        <v>25180975</v>
      </c>
      <c r="AP246" t="s">
        <v>734</v>
      </c>
      <c r="AQ246" t="s">
        <v>1054</v>
      </c>
      <c r="AR246" s="1">
        <v>45992</v>
      </c>
      <c r="AT246" t="e">
        <f>VLOOKUP(I246,[1]Hoja1!$A$1:$I$1139,5,FALSE)</f>
        <v>#N/A</v>
      </c>
      <c r="AU246" t="e">
        <f t="shared" si="3"/>
        <v>#N/A</v>
      </c>
      <c r="AV246" t="s">
        <v>1370</v>
      </c>
    </row>
    <row r="247" spans="1:48" x14ac:dyDescent="0.25">
      <c r="A247" t="s">
        <v>892</v>
      </c>
      <c r="B247" s="1">
        <v>45991</v>
      </c>
      <c r="C247">
        <v>2</v>
      </c>
      <c r="D247">
        <v>1</v>
      </c>
      <c r="E247" t="s">
        <v>45</v>
      </c>
      <c r="F247" t="s">
        <v>46</v>
      </c>
      <c r="G247">
        <v>27477700</v>
      </c>
      <c r="H247" t="s">
        <v>47</v>
      </c>
      <c r="I247" t="s">
        <v>870</v>
      </c>
      <c r="J247">
        <v>1056025</v>
      </c>
      <c r="K247">
        <v>1</v>
      </c>
      <c r="L247">
        <v>1</v>
      </c>
      <c r="M247" t="s">
        <v>349</v>
      </c>
      <c r="N247" t="s">
        <v>50</v>
      </c>
      <c r="O247" t="s">
        <v>143</v>
      </c>
      <c r="Q247">
        <v>30</v>
      </c>
      <c r="R247">
        <v>9810</v>
      </c>
      <c r="S247">
        <v>294300</v>
      </c>
      <c r="T247">
        <v>0</v>
      </c>
      <c r="U247">
        <v>0</v>
      </c>
      <c r="V247">
        <v>0</v>
      </c>
      <c r="W247">
        <v>294300</v>
      </c>
      <c r="X247" s="1">
        <v>45991</v>
      </c>
      <c r="Y247" t="s">
        <v>52</v>
      </c>
      <c r="Z247" s="1">
        <v>45991</v>
      </c>
      <c r="AA247" t="s">
        <v>310</v>
      </c>
      <c r="AB247">
        <v>16482214</v>
      </c>
      <c r="AC247" t="s">
        <v>570</v>
      </c>
      <c r="AD247" t="s">
        <v>55</v>
      </c>
      <c r="AE247" t="s">
        <v>56</v>
      </c>
      <c r="AF247" t="s">
        <v>619</v>
      </c>
      <c r="AG247">
        <v>11059</v>
      </c>
      <c r="AH247">
        <v>42402</v>
      </c>
      <c r="AI247" t="s">
        <v>895</v>
      </c>
      <c r="AJ247" t="s">
        <v>730</v>
      </c>
      <c r="AK247" t="s">
        <v>896</v>
      </c>
      <c r="AL247" t="s">
        <v>897</v>
      </c>
      <c r="AM247">
        <v>129642</v>
      </c>
      <c r="AN247" t="s">
        <v>871</v>
      </c>
      <c r="AO247">
        <v>25180975</v>
      </c>
      <c r="AP247" t="s">
        <v>734</v>
      </c>
      <c r="AQ247" t="s">
        <v>1054</v>
      </c>
      <c r="AR247" s="1">
        <v>45992</v>
      </c>
      <c r="AT247">
        <f>VLOOKUP(I247,[1]Hoja1!$A$1:$I$1139,5,FALSE)</f>
        <v>9810</v>
      </c>
      <c r="AU247">
        <f t="shared" si="3"/>
        <v>0</v>
      </c>
      <c r="AV247" t="s">
        <v>1370</v>
      </c>
    </row>
    <row r="248" spans="1:48" x14ac:dyDescent="0.25">
      <c r="A248" t="s">
        <v>912</v>
      </c>
      <c r="B248" s="1">
        <v>45989</v>
      </c>
      <c r="C248">
        <v>2</v>
      </c>
      <c r="D248">
        <v>1</v>
      </c>
      <c r="E248" t="s">
        <v>45</v>
      </c>
      <c r="F248" t="s">
        <v>46</v>
      </c>
      <c r="G248">
        <v>31163755</v>
      </c>
      <c r="H248" t="s">
        <v>47</v>
      </c>
      <c r="I248" t="s">
        <v>442</v>
      </c>
      <c r="J248">
        <v>1030125</v>
      </c>
      <c r="K248">
        <v>0</v>
      </c>
      <c r="L248">
        <v>1</v>
      </c>
      <c r="M248" t="s">
        <v>443</v>
      </c>
      <c r="N248" t="s">
        <v>444</v>
      </c>
      <c r="O248" t="s">
        <v>445</v>
      </c>
      <c r="Q248">
        <v>1</v>
      </c>
      <c r="R248">
        <v>29722</v>
      </c>
      <c r="S248">
        <v>29722</v>
      </c>
      <c r="T248">
        <v>0</v>
      </c>
      <c r="U248">
        <v>0</v>
      </c>
      <c r="V248">
        <v>0</v>
      </c>
      <c r="W248">
        <v>29722</v>
      </c>
      <c r="X248" s="1">
        <v>45981</v>
      </c>
      <c r="Y248" t="s">
        <v>52</v>
      </c>
      <c r="Z248" s="1">
        <v>45981</v>
      </c>
      <c r="AA248" t="s">
        <v>117</v>
      </c>
      <c r="AB248">
        <v>1113636421</v>
      </c>
      <c r="AC248" t="s">
        <v>913</v>
      </c>
      <c r="AD248" t="s">
        <v>119</v>
      </c>
      <c r="AE248" t="s">
        <v>56</v>
      </c>
      <c r="AF248" t="s">
        <v>914</v>
      </c>
      <c r="AG248">
        <v>11060</v>
      </c>
      <c r="AH248">
        <v>42262</v>
      </c>
      <c r="AI248" t="s">
        <v>915</v>
      </c>
      <c r="AJ248" t="s">
        <v>916</v>
      </c>
      <c r="AK248" t="s">
        <v>60</v>
      </c>
      <c r="AL248" t="s">
        <v>917</v>
      </c>
      <c r="AM248">
        <v>499</v>
      </c>
      <c r="AN248" t="s">
        <v>446</v>
      </c>
      <c r="AO248">
        <v>29663438</v>
      </c>
      <c r="AP248" t="s">
        <v>918</v>
      </c>
      <c r="AQ248" t="s">
        <v>1055</v>
      </c>
      <c r="AR248" s="1">
        <v>45990</v>
      </c>
      <c r="AT248">
        <f>VLOOKUP(I248,[1]Hoja1!$A$1:$I$1139,5,FALSE)</f>
        <v>29722</v>
      </c>
      <c r="AU248">
        <f t="shared" si="3"/>
        <v>0</v>
      </c>
      <c r="AV248" t="s">
        <v>1370</v>
      </c>
    </row>
    <row r="249" spans="1:48" x14ac:dyDescent="0.25">
      <c r="A249" t="s">
        <v>912</v>
      </c>
      <c r="B249" s="1">
        <v>45989</v>
      </c>
      <c r="C249">
        <v>2</v>
      </c>
      <c r="D249">
        <v>1</v>
      </c>
      <c r="E249" t="s">
        <v>45</v>
      </c>
      <c r="F249" t="s">
        <v>46</v>
      </c>
      <c r="G249">
        <v>31163755</v>
      </c>
      <c r="H249" t="s">
        <v>47</v>
      </c>
      <c r="I249">
        <v>888079</v>
      </c>
      <c r="J249">
        <v>1030125</v>
      </c>
      <c r="K249">
        <v>8</v>
      </c>
      <c r="L249">
        <v>1</v>
      </c>
      <c r="M249" t="s">
        <v>178</v>
      </c>
      <c r="N249" t="s">
        <v>94</v>
      </c>
      <c r="O249" t="s">
        <v>94</v>
      </c>
      <c r="Q249">
        <v>1</v>
      </c>
      <c r="R249">
        <v>6630</v>
      </c>
      <c r="S249">
        <v>5571</v>
      </c>
      <c r="T249">
        <v>19</v>
      </c>
      <c r="U249">
        <v>1059</v>
      </c>
      <c r="V249">
        <v>0</v>
      </c>
      <c r="W249">
        <v>6630</v>
      </c>
      <c r="X249" s="1">
        <v>45981</v>
      </c>
      <c r="Y249" t="s">
        <v>52</v>
      </c>
      <c r="Z249" s="1">
        <v>45981</v>
      </c>
      <c r="AA249" t="s">
        <v>117</v>
      </c>
      <c r="AB249">
        <v>1113636421</v>
      </c>
      <c r="AC249" t="s">
        <v>913</v>
      </c>
      <c r="AD249" t="s">
        <v>119</v>
      </c>
      <c r="AE249" t="s">
        <v>56</v>
      </c>
      <c r="AF249" t="s">
        <v>914</v>
      </c>
      <c r="AG249">
        <v>11060</v>
      </c>
      <c r="AH249">
        <v>42262</v>
      </c>
      <c r="AI249" t="s">
        <v>915</v>
      </c>
      <c r="AJ249" t="s">
        <v>916</v>
      </c>
      <c r="AK249" t="s">
        <v>60</v>
      </c>
      <c r="AL249" t="s">
        <v>917</v>
      </c>
      <c r="AM249">
        <v>888079</v>
      </c>
      <c r="AN249" t="s">
        <v>179</v>
      </c>
      <c r="AO249">
        <v>29663438</v>
      </c>
      <c r="AP249" t="s">
        <v>918</v>
      </c>
      <c r="AQ249" t="s">
        <v>1055</v>
      </c>
      <c r="AR249" s="1">
        <v>45990</v>
      </c>
      <c r="AT249" t="e">
        <f>VLOOKUP(I249,[1]Hoja1!$A$1:$I$1139,5,FALSE)</f>
        <v>#N/A</v>
      </c>
      <c r="AU249" t="e">
        <f t="shared" si="3"/>
        <v>#N/A</v>
      </c>
      <c r="AV249" t="s">
        <v>1370</v>
      </c>
    </row>
    <row r="250" spans="1:48" x14ac:dyDescent="0.25">
      <c r="A250" t="s">
        <v>912</v>
      </c>
      <c r="B250" s="1">
        <v>45989</v>
      </c>
      <c r="C250">
        <v>2</v>
      </c>
      <c r="D250">
        <v>1</v>
      </c>
      <c r="E250" t="s">
        <v>45</v>
      </c>
      <c r="F250" t="s">
        <v>46</v>
      </c>
      <c r="G250">
        <v>31163755</v>
      </c>
      <c r="H250" t="s">
        <v>47</v>
      </c>
      <c r="I250" t="s">
        <v>285</v>
      </c>
      <c r="J250">
        <v>1030125</v>
      </c>
      <c r="K250">
        <v>0</v>
      </c>
      <c r="L250">
        <v>1</v>
      </c>
      <c r="M250" t="s">
        <v>70</v>
      </c>
      <c r="N250" t="s">
        <v>50</v>
      </c>
      <c r="O250" t="s">
        <v>71</v>
      </c>
      <c r="Q250">
        <v>30</v>
      </c>
      <c r="R250">
        <v>4668</v>
      </c>
      <c r="S250">
        <v>140040</v>
      </c>
      <c r="T250">
        <v>0</v>
      </c>
      <c r="U250">
        <v>0</v>
      </c>
      <c r="V250">
        <v>0</v>
      </c>
      <c r="W250">
        <v>140040</v>
      </c>
      <c r="X250" s="1">
        <v>45981</v>
      </c>
      <c r="Y250" t="s">
        <v>52</v>
      </c>
      <c r="Z250" s="1">
        <v>45981</v>
      </c>
      <c r="AA250" t="s">
        <v>117</v>
      </c>
      <c r="AB250">
        <v>1113636421</v>
      </c>
      <c r="AC250" t="s">
        <v>913</v>
      </c>
      <c r="AD250" t="s">
        <v>119</v>
      </c>
      <c r="AE250" t="s">
        <v>56</v>
      </c>
      <c r="AF250" t="s">
        <v>914</v>
      </c>
      <c r="AG250">
        <v>11060</v>
      </c>
      <c r="AH250">
        <v>42262</v>
      </c>
      <c r="AI250" t="s">
        <v>915</v>
      </c>
      <c r="AJ250" t="s">
        <v>916</v>
      </c>
      <c r="AK250" t="s">
        <v>60</v>
      </c>
      <c r="AL250" t="s">
        <v>917</v>
      </c>
      <c r="AM250">
        <v>129648</v>
      </c>
      <c r="AN250" t="s">
        <v>286</v>
      </c>
      <c r="AO250">
        <v>29663438</v>
      </c>
      <c r="AP250" t="s">
        <v>918</v>
      </c>
      <c r="AQ250" t="s">
        <v>1055</v>
      </c>
      <c r="AR250" s="1">
        <v>45990</v>
      </c>
      <c r="AT250">
        <f>VLOOKUP(I250,[1]Hoja1!$A$1:$I$1139,5,FALSE)</f>
        <v>4668</v>
      </c>
      <c r="AU250">
        <f t="shared" si="3"/>
        <v>0</v>
      </c>
      <c r="AV250" t="s">
        <v>1370</v>
      </c>
    </row>
    <row r="251" spans="1:48" x14ac:dyDescent="0.25">
      <c r="A251" t="s">
        <v>912</v>
      </c>
      <c r="B251" s="1">
        <v>45989</v>
      </c>
      <c r="C251">
        <v>2</v>
      </c>
      <c r="D251">
        <v>1</v>
      </c>
      <c r="E251" t="s">
        <v>45</v>
      </c>
      <c r="F251" t="s">
        <v>46</v>
      </c>
      <c r="G251">
        <v>31163755</v>
      </c>
      <c r="H251" t="s">
        <v>47</v>
      </c>
      <c r="I251" t="s">
        <v>919</v>
      </c>
      <c r="J251">
        <v>1030125</v>
      </c>
      <c r="K251">
        <v>2</v>
      </c>
      <c r="L251">
        <v>1</v>
      </c>
      <c r="M251" t="s">
        <v>920</v>
      </c>
      <c r="N251" t="s">
        <v>50</v>
      </c>
      <c r="O251" t="s">
        <v>71</v>
      </c>
      <c r="Q251">
        <v>10</v>
      </c>
      <c r="R251">
        <v>973</v>
      </c>
      <c r="S251">
        <v>9730</v>
      </c>
      <c r="T251">
        <v>0</v>
      </c>
      <c r="U251">
        <v>0</v>
      </c>
      <c r="V251">
        <v>0</v>
      </c>
      <c r="W251">
        <v>9730</v>
      </c>
      <c r="X251" s="1">
        <v>45981</v>
      </c>
      <c r="Y251" t="s">
        <v>52</v>
      </c>
      <c r="Z251" s="1">
        <v>45981</v>
      </c>
      <c r="AA251" t="s">
        <v>117</v>
      </c>
      <c r="AB251">
        <v>1113636421</v>
      </c>
      <c r="AC251" t="s">
        <v>913</v>
      </c>
      <c r="AD251" t="s">
        <v>119</v>
      </c>
      <c r="AE251" t="s">
        <v>56</v>
      </c>
      <c r="AF251" t="s">
        <v>914</v>
      </c>
      <c r="AG251">
        <v>11060</v>
      </c>
      <c r="AH251">
        <v>42262</v>
      </c>
      <c r="AI251" t="s">
        <v>915</v>
      </c>
      <c r="AJ251" t="s">
        <v>916</v>
      </c>
      <c r="AK251" t="s">
        <v>60</v>
      </c>
      <c r="AL251" t="s">
        <v>917</v>
      </c>
      <c r="AM251">
        <v>274816</v>
      </c>
      <c r="AN251" t="s">
        <v>921</v>
      </c>
      <c r="AO251">
        <v>29663438</v>
      </c>
      <c r="AP251" t="s">
        <v>918</v>
      </c>
      <c r="AQ251" t="s">
        <v>1055</v>
      </c>
      <c r="AR251" s="1">
        <v>45990</v>
      </c>
      <c r="AT251">
        <f>VLOOKUP(I251,[1]Hoja1!$A$1:$I$1139,5,FALSE)</f>
        <v>973</v>
      </c>
      <c r="AU251">
        <f t="shared" si="3"/>
        <v>0</v>
      </c>
      <c r="AV251" t="s">
        <v>1370</v>
      </c>
    </row>
    <row r="252" spans="1:48" x14ac:dyDescent="0.25">
      <c r="A252" t="s">
        <v>912</v>
      </c>
      <c r="B252" s="1">
        <v>45989</v>
      </c>
      <c r="C252">
        <v>2</v>
      </c>
      <c r="D252">
        <v>1</v>
      </c>
      <c r="E252" t="s">
        <v>45</v>
      </c>
      <c r="F252" t="s">
        <v>46</v>
      </c>
      <c r="G252">
        <v>31163755</v>
      </c>
      <c r="H252" t="s">
        <v>47</v>
      </c>
      <c r="I252" t="s">
        <v>769</v>
      </c>
      <c r="J252">
        <v>1030125</v>
      </c>
      <c r="K252">
        <v>1</v>
      </c>
      <c r="L252">
        <v>1</v>
      </c>
      <c r="M252" t="s">
        <v>508</v>
      </c>
      <c r="N252" t="s">
        <v>147</v>
      </c>
      <c r="O252" t="s">
        <v>509</v>
      </c>
      <c r="Q252">
        <v>1</v>
      </c>
      <c r="R252">
        <v>59850</v>
      </c>
      <c r="S252">
        <v>59850</v>
      </c>
      <c r="T252">
        <v>0</v>
      </c>
      <c r="U252">
        <v>0</v>
      </c>
      <c r="V252">
        <v>0</v>
      </c>
      <c r="W252">
        <v>59850</v>
      </c>
      <c r="X252" s="1">
        <v>45981</v>
      </c>
      <c r="Y252" t="s">
        <v>52</v>
      </c>
      <c r="Z252" s="1">
        <v>45981</v>
      </c>
      <c r="AA252" t="s">
        <v>117</v>
      </c>
      <c r="AB252">
        <v>1113636421</v>
      </c>
      <c r="AC252" t="s">
        <v>913</v>
      </c>
      <c r="AD252" t="s">
        <v>119</v>
      </c>
      <c r="AE252" t="s">
        <v>56</v>
      </c>
      <c r="AF252" t="s">
        <v>914</v>
      </c>
      <c r="AG252">
        <v>11060</v>
      </c>
      <c r="AH252">
        <v>42262</v>
      </c>
      <c r="AI252" t="s">
        <v>915</v>
      </c>
      <c r="AJ252" t="s">
        <v>916</v>
      </c>
      <c r="AK252" t="s">
        <v>60</v>
      </c>
      <c r="AL252" t="s">
        <v>917</v>
      </c>
      <c r="AM252">
        <v>234392</v>
      </c>
      <c r="AN252" t="s">
        <v>922</v>
      </c>
      <c r="AO252">
        <v>29663438</v>
      </c>
      <c r="AP252" t="s">
        <v>918</v>
      </c>
      <c r="AQ252" t="s">
        <v>1055</v>
      </c>
      <c r="AR252" s="1">
        <v>45990</v>
      </c>
      <c r="AT252" t="e">
        <f>VLOOKUP(I252,[1]Hoja1!$A$1:$I$1139,5,FALSE)</f>
        <v>#N/A</v>
      </c>
      <c r="AU252" t="e">
        <f t="shared" si="3"/>
        <v>#N/A</v>
      </c>
      <c r="AV252" t="s">
        <v>1370</v>
      </c>
    </row>
    <row r="253" spans="1:48" x14ac:dyDescent="0.25">
      <c r="A253" t="s">
        <v>912</v>
      </c>
      <c r="B253" s="1">
        <v>45989</v>
      </c>
      <c r="C253">
        <v>2</v>
      </c>
      <c r="D253">
        <v>1</v>
      </c>
      <c r="E253" t="s">
        <v>45</v>
      </c>
      <c r="F253" t="s">
        <v>46</v>
      </c>
      <c r="G253">
        <v>31163755</v>
      </c>
      <c r="H253" t="s">
        <v>47</v>
      </c>
      <c r="I253" t="s">
        <v>923</v>
      </c>
      <c r="J253">
        <v>1030125</v>
      </c>
      <c r="K253">
        <v>1</v>
      </c>
      <c r="L253">
        <v>1</v>
      </c>
      <c r="M253" t="s">
        <v>924</v>
      </c>
      <c r="N253" t="s">
        <v>50</v>
      </c>
      <c r="O253" t="s">
        <v>925</v>
      </c>
      <c r="Q253">
        <v>30</v>
      </c>
      <c r="R253">
        <v>2847</v>
      </c>
      <c r="S253">
        <v>85410</v>
      </c>
      <c r="T253">
        <v>0</v>
      </c>
      <c r="U253">
        <v>0</v>
      </c>
      <c r="V253">
        <v>0</v>
      </c>
      <c r="W253">
        <v>85410</v>
      </c>
      <c r="X253" s="1">
        <v>45981</v>
      </c>
      <c r="Y253" t="s">
        <v>52</v>
      </c>
      <c r="Z253" s="1">
        <v>45981</v>
      </c>
      <c r="AA253" t="s">
        <v>117</v>
      </c>
      <c r="AB253">
        <v>1113636421</v>
      </c>
      <c r="AC253" t="s">
        <v>913</v>
      </c>
      <c r="AD253" t="s">
        <v>119</v>
      </c>
      <c r="AE253" t="s">
        <v>56</v>
      </c>
      <c r="AF253" t="s">
        <v>914</v>
      </c>
      <c r="AG253">
        <v>11060</v>
      </c>
      <c r="AH253">
        <v>42262</v>
      </c>
      <c r="AI253" t="s">
        <v>915</v>
      </c>
      <c r="AJ253" t="s">
        <v>916</v>
      </c>
      <c r="AK253" t="s">
        <v>60</v>
      </c>
      <c r="AL253" t="s">
        <v>917</v>
      </c>
      <c r="AM253">
        <v>86482</v>
      </c>
      <c r="AN253" t="s">
        <v>926</v>
      </c>
      <c r="AO253">
        <v>29663438</v>
      </c>
      <c r="AP253" t="s">
        <v>918</v>
      </c>
      <c r="AQ253" t="s">
        <v>1055</v>
      </c>
      <c r="AR253" s="1">
        <v>45990</v>
      </c>
      <c r="AT253" t="e">
        <f>VLOOKUP(I253,[1]Hoja1!$A$1:$I$1139,5,FALSE)</f>
        <v>#N/A</v>
      </c>
      <c r="AU253" t="e">
        <f t="shared" si="3"/>
        <v>#N/A</v>
      </c>
      <c r="AV253" t="s">
        <v>1370</v>
      </c>
    </row>
    <row r="254" spans="1:48" x14ac:dyDescent="0.25">
      <c r="A254" t="s">
        <v>912</v>
      </c>
      <c r="B254" s="1">
        <v>45989</v>
      </c>
      <c r="C254">
        <v>2</v>
      </c>
      <c r="D254">
        <v>1</v>
      </c>
      <c r="E254" t="s">
        <v>45</v>
      </c>
      <c r="F254" t="s">
        <v>46</v>
      </c>
      <c r="G254">
        <v>31163755</v>
      </c>
      <c r="H254" t="s">
        <v>47</v>
      </c>
      <c r="I254" t="s">
        <v>927</v>
      </c>
      <c r="J254">
        <v>1030125</v>
      </c>
      <c r="K254">
        <v>1</v>
      </c>
      <c r="L254">
        <v>1</v>
      </c>
      <c r="M254" t="s">
        <v>928</v>
      </c>
      <c r="N254" t="s">
        <v>50</v>
      </c>
      <c r="O254" t="s">
        <v>929</v>
      </c>
      <c r="Q254">
        <v>28</v>
      </c>
      <c r="R254">
        <v>2251</v>
      </c>
      <c r="S254">
        <v>63028</v>
      </c>
      <c r="T254">
        <v>0</v>
      </c>
      <c r="U254">
        <v>0</v>
      </c>
      <c r="V254">
        <v>0</v>
      </c>
      <c r="W254">
        <v>63028</v>
      </c>
      <c r="X254" s="1">
        <v>45981</v>
      </c>
      <c r="Y254" t="s">
        <v>52</v>
      </c>
      <c r="Z254" s="1">
        <v>45981</v>
      </c>
      <c r="AA254" t="s">
        <v>117</v>
      </c>
      <c r="AB254">
        <v>1113636421</v>
      </c>
      <c r="AC254" t="s">
        <v>913</v>
      </c>
      <c r="AD254" t="s">
        <v>119</v>
      </c>
      <c r="AE254" t="s">
        <v>56</v>
      </c>
      <c r="AF254" t="s">
        <v>914</v>
      </c>
      <c r="AG254">
        <v>11060</v>
      </c>
      <c r="AH254">
        <v>42262</v>
      </c>
      <c r="AI254" t="s">
        <v>915</v>
      </c>
      <c r="AJ254" t="s">
        <v>916</v>
      </c>
      <c r="AK254" t="s">
        <v>60</v>
      </c>
      <c r="AL254" t="s">
        <v>917</v>
      </c>
      <c r="AM254">
        <v>140867</v>
      </c>
      <c r="AN254" t="s">
        <v>930</v>
      </c>
      <c r="AO254">
        <v>29663438</v>
      </c>
      <c r="AP254" t="s">
        <v>918</v>
      </c>
      <c r="AQ254" t="s">
        <v>1055</v>
      </c>
      <c r="AR254" s="1">
        <v>45990</v>
      </c>
      <c r="AT254" t="e">
        <f>VLOOKUP(I254,[1]Hoja1!$A$1:$I$1139,5,FALSE)</f>
        <v>#N/A</v>
      </c>
      <c r="AU254" t="e">
        <f t="shared" si="3"/>
        <v>#N/A</v>
      </c>
      <c r="AV254" t="s">
        <v>1370</v>
      </c>
    </row>
    <row r="255" spans="1:48" x14ac:dyDescent="0.25">
      <c r="A255" t="s">
        <v>912</v>
      </c>
      <c r="B255" s="1">
        <v>45989</v>
      </c>
      <c r="C255">
        <v>2</v>
      </c>
      <c r="D255">
        <v>1</v>
      </c>
      <c r="E255" t="s">
        <v>45</v>
      </c>
      <c r="F255" t="s">
        <v>46</v>
      </c>
      <c r="G255">
        <v>31163755</v>
      </c>
      <c r="H255" t="s">
        <v>47</v>
      </c>
      <c r="I255" t="s">
        <v>931</v>
      </c>
      <c r="J255">
        <v>1030125</v>
      </c>
      <c r="K255">
        <v>0</v>
      </c>
      <c r="L255">
        <v>1</v>
      </c>
      <c r="M255" t="s">
        <v>932</v>
      </c>
      <c r="N255" t="s">
        <v>50</v>
      </c>
      <c r="O255" t="s">
        <v>87</v>
      </c>
      <c r="Q255">
        <v>3</v>
      </c>
      <c r="R255">
        <v>4433</v>
      </c>
      <c r="S255">
        <v>13299</v>
      </c>
      <c r="T255">
        <v>0</v>
      </c>
      <c r="U255">
        <v>0</v>
      </c>
      <c r="V255">
        <v>0</v>
      </c>
      <c r="W255">
        <v>13299</v>
      </c>
      <c r="X255" s="1">
        <v>45981</v>
      </c>
      <c r="Y255" t="s">
        <v>52</v>
      </c>
      <c r="Z255" s="1">
        <v>45981</v>
      </c>
      <c r="AA255" t="s">
        <v>117</v>
      </c>
      <c r="AB255">
        <v>1113636421</v>
      </c>
      <c r="AC255" t="s">
        <v>913</v>
      </c>
      <c r="AD255" t="s">
        <v>119</v>
      </c>
      <c r="AE255" t="s">
        <v>56</v>
      </c>
      <c r="AF255" t="s">
        <v>914</v>
      </c>
      <c r="AG255">
        <v>11060</v>
      </c>
      <c r="AH255">
        <v>42262</v>
      </c>
      <c r="AI255" t="s">
        <v>915</v>
      </c>
      <c r="AJ255" t="s">
        <v>916</v>
      </c>
      <c r="AK255" t="s">
        <v>60</v>
      </c>
      <c r="AL255" t="s">
        <v>917</v>
      </c>
      <c r="AM255">
        <v>40382</v>
      </c>
      <c r="AN255" t="s">
        <v>933</v>
      </c>
      <c r="AO255">
        <v>29663438</v>
      </c>
      <c r="AP255" t="s">
        <v>918</v>
      </c>
      <c r="AQ255" t="s">
        <v>1055</v>
      </c>
      <c r="AR255" s="1">
        <v>45990</v>
      </c>
      <c r="AT255">
        <f>VLOOKUP(I255,[1]Hoja1!$A$1:$I$1139,5,FALSE)</f>
        <v>4433</v>
      </c>
      <c r="AU255">
        <f t="shared" si="3"/>
        <v>0</v>
      </c>
      <c r="AV255" t="s">
        <v>1370</v>
      </c>
    </row>
    <row r="256" spans="1:48" x14ac:dyDescent="0.25">
      <c r="A256" t="s">
        <v>912</v>
      </c>
      <c r="B256" s="1">
        <v>45989</v>
      </c>
      <c r="C256">
        <v>2</v>
      </c>
      <c r="D256">
        <v>1</v>
      </c>
      <c r="E256" t="s">
        <v>45</v>
      </c>
      <c r="F256" t="s">
        <v>46</v>
      </c>
      <c r="G256">
        <v>31163755</v>
      </c>
      <c r="H256" t="s">
        <v>47</v>
      </c>
      <c r="I256" t="s">
        <v>345</v>
      </c>
      <c r="J256">
        <v>1030125</v>
      </c>
      <c r="K256">
        <v>2</v>
      </c>
      <c r="L256">
        <v>1</v>
      </c>
      <c r="M256" t="s">
        <v>346</v>
      </c>
      <c r="N256" t="s">
        <v>50</v>
      </c>
      <c r="O256" t="s">
        <v>79</v>
      </c>
      <c r="Q256">
        <v>30</v>
      </c>
      <c r="R256">
        <v>11212</v>
      </c>
      <c r="S256">
        <v>336360</v>
      </c>
      <c r="T256">
        <v>0</v>
      </c>
      <c r="U256">
        <v>0</v>
      </c>
      <c r="V256">
        <v>0</v>
      </c>
      <c r="W256">
        <v>336360</v>
      </c>
      <c r="X256" s="1">
        <v>45989</v>
      </c>
      <c r="Y256" t="s">
        <v>52</v>
      </c>
      <c r="Z256" s="1">
        <v>45989</v>
      </c>
      <c r="AA256" t="s">
        <v>117</v>
      </c>
      <c r="AB256">
        <v>1113636421</v>
      </c>
      <c r="AC256" t="s">
        <v>913</v>
      </c>
      <c r="AD256" t="s">
        <v>119</v>
      </c>
      <c r="AE256" t="s">
        <v>56</v>
      </c>
      <c r="AF256" t="s">
        <v>914</v>
      </c>
      <c r="AG256">
        <v>11060</v>
      </c>
      <c r="AH256">
        <v>42262</v>
      </c>
      <c r="AI256" t="s">
        <v>915</v>
      </c>
      <c r="AJ256" t="s">
        <v>916</v>
      </c>
      <c r="AK256" t="s">
        <v>60</v>
      </c>
      <c r="AL256" t="s">
        <v>917</v>
      </c>
      <c r="AM256">
        <v>288440</v>
      </c>
      <c r="AN256" t="s">
        <v>347</v>
      </c>
      <c r="AO256">
        <v>29663438</v>
      </c>
      <c r="AP256" t="s">
        <v>918</v>
      </c>
      <c r="AQ256" t="s">
        <v>1055</v>
      </c>
      <c r="AR256" s="1">
        <v>45990</v>
      </c>
      <c r="AT256">
        <f>VLOOKUP(I256,[1]Hoja1!$A$1:$I$1139,5,FALSE)</f>
        <v>11212</v>
      </c>
      <c r="AU256">
        <f t="shared" si="3"/>
        <v>0</v>
      </c>
      <c r="AV256" t="s">
        <v>1370</v>
      </c>
    </row>
    <row r="257" spans="1:48" x14ac:dyDescent="0.25">
      <c r="A257" t="s">
        <v>934</v>
      </c>
      <c r="B257" s="1">
        <v>45988</v>
      </c>
      <c r="C257">
        <v>2</v>
      </c>
      <c r="D257">
        <v>1</v>
      </c>
      <c r="E257" t="s">
        <v>45</v>
      </c>
      <c r="F257" t="s">
        <v>46</v>
      </c>
      <c r="G257">
        <v>31135321</v>
      </c>
      <c r="H257" t="s">
        <v>47</v>
      </c>
      <c r="I257" t="s">
        <v>935</v>
      </c>
      <c r="J257">
        <v>2380935</v>
      </c>
      <c r="K257">
        <v>0</v>
      </c>
      <c r="L257">
        <v>1</v>
      </c>
      <c r="M257" t="s">
        <v>936</v>
      </c>
      <c r="N257" t="s">
        <v>50</v>
      </c>
      <c r="O257" t="s">
        <v>83</v>
      </c>
      <c r="Q257">
        <v>90</v>
      </c>
      <c r="R257">
        <v>3012</v>
      </c>
      <c r="S257">
        <v>271080</v>
      </c>
      <c r="T257">
        <v>0</v>
      </c>
      <c r="U257">
        <v>0</v>
      </c>
      <c r="V257">
        <v>0</v>
      </c>
      <c r="W257">
        <v>271080</v>
      </c>
      <c r="X257" s="1">
        <v>45988</v>
      </c>
      <c r="Y257" t="s">
        <v>52</v>
      </c>
      <c r="Z257" s="1">
        <v>45988</v>
      </c>
      <c r="AA257" t="s">
        <v>937</v>
      </c>
      <c r="AB257">
        <v>1113636421</v>
      </c>
      <c r="AC257" t="s">
        <v>913</v>
      </c>
      <c r="AD257" t="s">
        <v>119</v>
      </c>
      <c r="AE257" t="s">
        <v>56</v>
      </c>
      <c r="AF257" t="s">
        <v>914</v>
      </c>
      <c r="AG257">
        <v>11060</v>
      </c>
      <c r="AH257">
        <v>42355</v>
      </c>
      <c r="AI257" t="s">
        <v>938</v>
      </c>
      <c r="AJ257" t="s">
        <v>939</v>
      </c>
      <c r="AK257" t="s">
        <v>940</v>
      </c>
      <c r="AL257" t="s">
        <v>941</v>
      </c>
      <c r="AM257">
        <v>247737</v>
      </c>
      <c r="AN257" t="s">
        <v>942</v>
      </c>
      <c r="AO257">
        <v>1112225896</v>
      </c>
      <c r="AP257" t="s">
        <v>943</v>
      </c>
      <c r="AQ257" t="s">
        <v>1056</v>
      </c>
      <c r="AR257" s="1">
        <v>45989</v>
      </c>
      <c r="AT257">
        <f>VLOOKUP(I257,[1]Hoja1!$A$1:$I$1139,5,FALSE)</f>
        <v>3012</v>
      </c>
      <c r="AU257">
        <f t="shared" si="3"/>
        <v>0</v>
      </c>
      <c r="AV257" t="s">
        <v>1370</v>
      </c>
    </row>
    <row r="258" spans="1:48" x14ac:dyDescent="0.25">
      <c r="A258" t="s">
        <v>944</v>
      </c>
      <c r="B258" s="1">
        <v>45989</v>
      </c>
      <c r="C258">
        <v>2</v>
      </c>
      <c r="D258">
        <v>1</v>
      </c>
      <c r="E258" t="s">
        <v>45</v>
      </c>
      <c r="F258" t="s">
        <v>46</v>
      </c>
      <c r="G258">
        <v>29636888</v>
      </c>
      <c r="H258" t="s">
        <v>47</v>
      </c>
      <c r="I258">
        <v>888079</v>
      </c>
      <c r="J258">
        <v>1068325</v>
      </c>
      <c r="K258">
        <v>8</v>
      </c>
      <c r="L258">
        <v>1</v>
      </c>
      <c r="M258" t="s">
        <v>178</v>
      </c>
      <c r="N258" t="s">
        <v>94</v>
      </c>
      <c r="O258" t="s">
        <v>94</v>
      </c>
      <c r="Q258">
        <v>1</v>
      </c>
      <c r="R258">
        <v>6630</v>
      </c>
      <c r="S258">
        <v>5571</v>
      </c>
      <c r="T258">
        <v>19</v>
      </c>
      <c r="U258">
        <v>1059</v>
      </c>
      <c r="V258">
        <v>0</v>
      </c>
      <c r="W258">
        <v>6630</v>
      </c>
      <c r="X258" s="1">
        <v>45989</v>
      </c>
      <c r="Y258" t="s">
        <v>52</v>
      </c>
      <c r="Z258" s="1">
        <v>45989</v>
      </c>
      <c r="AA258" t="s">
        <v>117</v>
      </c>
      <c r="AB258">
        <v>1113636421</v>
      </c>
      <c r="AC258" t="s">
        <v>913</v>
      </c>
      <c r="AD258" t="s">
        <v>119</v>
      </c>
      <c r="AE258" t="s">
        <v>56</v>
      </c>
      <c r="AF258" t="s">
        <v>914</v>
      </c>
      <c r="AG258">
        <v>11060</v>
      </c>
      <c r="AH258">
        <v>42358</v>
      </c>
      <c r="AI258" t="s">
        <v>945</v>
      </c>
      <c r="AJ258" t="s">
        <v>916</v>
      </c>
      <c r="AK258" t="s">
        <v>946</v>
      </c>
      <c r="AL258" t="s">
        <v>947</v>
      </c>
      <c r="AM258">
        <v>888079</v>
      </c>
      <c r="AN258" t="s">
        <v>179</v>
      </c>
      <c r="AO258">
        <v>29663438</v>
      </c>
      <c r="AP258" t="s">
        <v>918</v>
      </c>
      <c r="AQ258" t="s">
        <v>1057</v>
      </c>
      <c r="AR258" s="1">
        <v>45990</v>
      </c>
      <c r="AT258" t="e">
        <f>VLOOKUP(I258,[1]Hoja1!$A$1:$I$1139,5,FALSE)</f>
        <v>#N/A</v>
      </c>
      <c r="AU258" t="e">
        <f t="shared" si="3"/>
        <v>#N/A</v>
      </c>
      <c r="AV258" t="s">
        <v>1370</v>
      </c>
    </row>
    <row r="259" spans="1:48" x14ac:dyDescent="0.25">
      <c r="A259" t="s">
        <v>944</v>
      </c>
      <c r="B259" s="1">
        <v>45989</v>
      </c>
      <c r="C259">
        <v>2</v>
      </c>
      <c r="D259">
        <v>1</v>
      </c>
      <c r="E259" t="s">
        <v>45</v>
      </c>
      <c r="F259" t="s">
        <v>46</v>
      </c>
      <c r="G259">
        <v>29636888</v>
      </c>
      <c r="H259" t="s">
        <v>47</v>
      </c>
      <c r="I259" t="s">
        <v>948</v>
      </c>
      <c r="J259">
        <v>1068325</v>
      </c>
      <c r="K259">
        <v>2</v>
      </c>
      <c r="L259">
        <v>1</v>
      </c>
      <c r="M259" t="s">
        <v>949</v>
      </c>
      <c r="N259" t="s">
        <v>50</v>
      </c>
      <c r="O259" t="s">
        <v>75</v>
      </c>
      <c r="Q259">
        <v>60</v>
      </c>
      <c r="R259">
        <v>315</v>
      </c>
      <c r="S259">
        <v>18900</v>
      </c>
      <c r="T259">
        <v>0</v>
      </c>
      <c r="U259">
        <v>0</v>
      </c>
      <c r="V259">
        <v>0</v>
      </c>
      <c r="W259">
        <v>18900</v>
      </c>
      <c r="X259" s="1">
        <v>45989</v>
      </c>
      <c r="Y259" t="s">
        <v>52</v>
      </c>
      <c r="Z259" s="1">
        <v>45989</v>
      </c>
      <c r="AA259" t="s">
        <v>117</v>
      </c>
      <c r="AB259">
        <v>1113636421</v>
      </c>
      <c r="AC259" t="s">
        <v>913</v>
      </c>
      <c r="AD259" t="s">
        <v>119</v>
      </c>
      <c r="AE259" t="s">
        <v>56</v>
      </c>
      <c r="AF259" t="s">
        <v>914</v>
      </c>
      <c r="AG259">
        <v>11060</v>
      </c>
      <c r="AH259">
        <v>42358</v>
      </c>
      <c r="AI259" t="s">
        <v>945</v>
      </c>
      <c r="AJ259" t="s">
        <v>916</v>
      </c>
      <c r="AK259" t="s">
        <v>946</v>
      </c>
      <c r="AL259" t="s">
        <v>947</v>
      </c>
      <c r="AM259">
        <v>64735</v>
      </c>
      <c r="AN259" t="s">
        <v>950</v>
      </c>
      <c r="AO259">
        <v>29663438</v>
      </c>
      <c r="AP259" t="s">
        <v>918</v>
      </c>
      <c r="AQ259" t="s">
        <v>1057</v>
      </c>
      <c r="AR259" s="1">
        <v>45990</v>
      </c>
      <c r="AT259" t="e">
        <f>VLOOKUP(I259,[1]Hoja1!$A$1:$I$1139,5,FALSE)</f>
        <v>#N/A</v>
      </c>
      <c r="AU259" t="e">
        <f t="shared" ref="AU259:AU322" si="4">AT259-R259</f>
        <v>#N/A</v>
      </c>
      <c r="AV259" t="s">
        <v>1370</v>
      </c>
    </row>
    <row r="260" spans="1:48" x14ac:dyDescent="0.25">
      <c r="A260" t="s">
        <v>944</v>
      </c>
      <c r="B260" s="1">
        <v>45989</v>
      </c>
      <c r="C260">
        <v>2</v>
      </c>
      <c r="D260">
        <v>1</v>
      </c>
      <c r="E260" t="s">
        <v>45</v>
      </c>
      <c r="F260" t="s">
        <v>46</v>
      </c>
      <c r="G260">
        <v>29636888</v>
      </c>
      <c r="H260" t="s">
        <v>47</v>
      </c>
      <c r="I260" t="s">
        <v>951</v>
      </c>
      <c r="J260">
        <v>1068325</v>
      </c>
      <c r="K260">
        <v>0</v>
      </c>
      <c r="L260">
        <v>1</v>
      </c>
      <c r="M260" t="s">
        <v>952</v>
      </c>
      <c r="N260" t="s">
        <v>953</v>
      </c>
      <c r="O260" t="s">
        <v>954</v>
      </c>
      <c r="Q260">
        <v>100</v>
      </c>
      <c r="R260">
        <v>667</v>
      </c>
      <c r="S260">
        <v>66700</v>
      </c>
      <c r="T260">
        <v>0</v>
      </c>
      <c r="U260">
        <v>0</v>
      </c>
      <c r="V260">
        <v>0</v>
      </c>
      <c r="W260">
        <v>66700</v>
      </c>
      <c r="X260" s="1">
        <v>45989</v>
      </c>
      <c r="Y260" t="s">
        <v>52</v>
      </c>
      <c r="Z260" s="1">
        <v>45989</v>
      </c>
      <c r="AA260" t="s">
        <v>117</v>
      </c>
      <c r="AB260">
        <v>1113636421</v>
      </c>
      <c r="AC260" t="s">
        <v>913</v>
      </c>
      <c r="AD260" t="s">
        <v>119</v>
      </c>
      <c r="AE260" t="s">
        <v>56</v>
      </c>
      <c r="AF260" t="s">
        <v>914</v>
      </c>
      <c r="AG260">
        <v>11060</v>
      </c>
      <c r="AH260">
        <v>42358</v>
      </c>
      <c r="AI260" t="s">
        <v>945</v>
      </c>
      <c r="AJ260" t="s">
        <v>916</v>
      </c>
      <c r="AK260" t="s">
        <v>946</v>
      </c>
      <c r="AL260" t="s">
        <v>947</v>
      </c>
      <c r="AM260">
        <v>74</v>
      </c>
      <c r="AN260" t="s">
        <v>955</v>
      </c>
      <c r="AO260">
        <v>29663438</v>
      </c>
      <c r="AP260" t="s">
        <v>918</v>
      </c>
      <c r="AQ260" t="s">
        <v>1057</v>
      </c>
      <c r="AR260" s="1">
        <v>45990</v>
      </c>
      <c r="AT260" t="e">
        <f>VLOOKUP(I260,[1]Hoja1!$A$1:$I$1139,5,FALSE)</f>
        <v>#N/A</v>
      </c>
      <c r="AU260" t="e">
        <f t="shared" si="4"/>
        <v>#N/A</v>
      </c>
      <c r="AV260" t="s">
        <v>1370</v>
      </c>
    </row>
    <row r="261" spans="1:48" x14ac:dyDescent="0.25">
      <c r="A261" t="s">
        <v>944</v>
      </c>
      <c r="B261" s="1">
        <v>45989</v>
      </c>
      <c r="C261">
        <v>2</v>
      </c>
      <c r="D261">
        <v>1</v>
      </c>
      <c r="E261" t="s">
        <v>45</v>
      </c>
      <c r="F261" t="s">
        <v>46</v>
      </c>
      <c r="G261">
        <v>29636888</v>
      </c>
      <c r="H261" t="s">
        <v>47</v>
      </c>
      <c r="I261" t="s">
        <v>849</v>
      </c>
      <c r="J261">
        <v>1068325</v>
      </c>
      <c r="K261">
        <v>0</v>
      </c>
      <c r="L261">
        <v>1</v>
      </c>
      <c r="M261" t="s">
        <v>850</v>
      </c>
      <c r="N261" t="s">
        <v>50</v>
      </c>
      <c r="O261" t="s">
        <v>851</v>
      </c>
      <c r="Q261">
        <v>50</v>
      </c>
      <c r="R261">
        <v>378</v>
      </c>
      <c r="S261">
        <v>18900</v>
      </c>
      <c r="T261">
        <v>0</v>
      </c>
      <c r="U261">
        <v>0</v>
      </c>
      <c r="V261">
        <v>0</v>
      </c>
      <c r="W261">
        <v>18900</v>
      </c>
      <c r="X261" s="1">
        <v>45989</v>
      </c>
      <c r="Y261" t="s">
        <v>52</v>
      </c>
      <c r="Z261" s="1">
        <v>45989</v>
      </c>
      <c r="AA261" t="s">
        <v>117</v>
      </c>
      <c r="AB261">
        <v>1113636421</v>
      </c>
      <c r="AC261" t="s">
        <v>913</v>
      </c>
      <c r="AD261" t="s">
        <v>119</v>
      </c>
      <c r="AE261" t="s">
        <v>56</v>
      </c>
      <c r="AF261" t="s">
        <v>914</v>
      </c>
      <c r="AG261">
        <v>11060</v>
      </c>
      <c r="AH261">
        <v>42358</v>
      </c>
      <c r="AI261" t="s">
        <v>945</v>
      </c>
      <c r="AJ261" t="s">
        <v>916</v>
      </c>
      <c r="AK261" t="s">
        <v>946</v>
      </c>
      <c r="AL261" t="s">
        <v>947</v>
      </c>
      <c r="AM261">
        <v>238594</v>
      </c>
      <c r="AN261" t="s">
        <v>855</v>
      </c>
      <c r="AO261">
        <v>29663438</v>
      </c>
      <c r="AP261" t="s">
        <v>918</v>
      </c>
      <c r="AQ261" t="s">
        <v>1057</v>
      </c>
      <c r="AR261" s="1">
        <v>45990</v>
      </c>
      <c r="AT261">
        <f>VLOOKUP(I261,[1]Hoja1!$A$1:$I$1139,5,FALSE)</f>
        <v>378</v>
      </c>
      <c r="AU261">
        <f t="shared" si="4"/>
        <v>0</v>
      </c>
      <c r="AV261" t="s">
        <v>1370</v>
      </c>
    </row>
    <row r="262" spans="1:48" x14ac:dyDescent="0.25">
      <c r="A262" t="s">
        <v>944</v>
      </c>
      <c r="B262" s="1">
        <v>45989</v>
      </c>
      <c r="C262">
        <v>2</v>
      </c>
      <c r="D262">
        <v>1</v>
      </c>
      <c r="E262" t="s">
        <v>45</v>
      </c>
      <c r="F262" t="s">
        <v>46</v>
      </c>
      <c r="G262">
        <v>29636888</v>
      </c>
      <c r="H262" t="s">
        <v>47</v>
      </c>
      <c r="I262" t="s">
        <v>956</v>
      </c>
      <c r="J262">
        <v>1068325</v>
      </c>
      <c r="K262">
        <v>1</v>
      </c>
      <c r="L262">
        <v>1</v>
      </c>
      <c r="M262" t="s">
        <v>957</v>
      </c>
      <c r="N262" t="s">
        <v>958</v>
      </c>
      <c r="O262" t="s">
        <v>959</v>
      </c>
      <c r="Q262">
        <v>1</v>
      </c>
      <c r="R262">
        <v>20791</v>
      </c>
      <c r="S262">
        <v>20791</v>
      </c>
      <c r="T262">
        <v>0</v>
      </c>
      <c r="U262">
        <v>0</v>
      </c>
      <c r="V262">
        <v>0</v>
      </c>
      <c r="W262">
        <v>20791</v>
      </c>
      <c r="X262" s="1">
        <v>45989</v>
      </c>
      <c r="Y262" t="s">
        <v>52</v>
      </c>
      <c r="Z262" s="1">
        <v>45989</v>
      </c>
      <c r="AA262" t="s">
        <v>117</v>
      </c>
      <c r="AB262">
        <v>1113636421</v>
      </c>
      <c r="AC262" t="s">
        <v>913</v>
      </c>
      <c r="AD262" t="s">
        <v>119</v>
      </c>
      <c r="AE262" t="s">
        <v>56</v>
      </c>
      <c r="AF262" t="s">
        <v>914</v>
      </c>
      <c r="AG262">
        <v>11060</v>
      </c>
      <c r="AH262">
        <v>42358</v>
      </c>
      <c r="AI262" t="s">
        <v>945</v>
      </c>
      <c r="AJ262" t="s">
        <v>916</v>
      </c>
      <c r="AK262" t="s">
        <v>946</v>
      </c>
      <c r="AL262" t="s">
        <v>947</v>
      </c>
      <c r="AM262">
        <v>217535</v>
      </c>
      <c r="AN262" t="s">
        <v>960</v>
      </c>
      <c r="AO262">
        <v>29663438</v>
      </c>
      <c r="AP262" t="s">
        <v>918</v>
      </c>
      <c r="AQ262" t="s">
        <v>1057</v>
      </c>
      <c r="AR262" s="1">
        <v>45990</v>
      </c>
      <c r="AT262" t="e">
        <f>VLOOKUP(I262,[1]Hoja1!$A$1:$I$1139,5,FALSE)</f>
        <v>#N/A</v>
      </c>
      <c r="AU262" t="e">
        <f t="shared" si="4"/>
        <v>#N/A</v>
      </c>
      <c r="AV262" t="s">
        <v>1370</v>
      </c>
    </row>
    <row r="263" spans="1:48" x14ac:dyDescent="0.25">
      <c r="A263" t="s">
        <v>944</v>
      </c>
      <c r="B263" s="1">
        <v>45989</v>
      </c>
      <c r="C263">
        <v>2</v>
      </c>
      <c r="D263">
        <v>1</v>
      </c>
      <c r="E263" t="s">
        <v>45</v>
      </c>
      <c r="F263" t="s">
        <v>46</v>
      </c>
      <c r="G263">
        <v>29636888</v>
      </c>
      <c r="H263" t="s">
        <v>47</v>
      </c>
      <c r="I263" t="s">
        <v>642</v>
      </c>
      <c r="J263">
        <v>1068325</v>
      </c>
      <c r="K263">
        <v>0</v>
      </c>
      <c r="L263">
        <v>1</v>
      </c>
      <c r="M263" t="s">
        <v>643</v>
      </c>
      <c r="N263" t="s">
        <v>50</v>
      </c>
      <c r="O263" t="s">
        <v>99</v>
      </c>
      <c r="Q263">
        <v>60</v>
      </c>
      <c r="R263">
        <v>700</v>
      </c>
      <c r="S263">
        <v>42000</v>
      </c>
      <c r="T263">
        <v>0</v>
      </c>
      <c r="U263">
        <v>0</v>
      </c>
      <c r="V263">
        <v>0</v>
      </c>
      <c r="W263">
        <v>42000</v>
      </c>
      <c r="X263" s="1">
        <v>45989</v>
      </c>
      <c r="Y263" t="s">
        <v>52</v>
      </c>
      <c r="Z263" s="1">
        <v>45989</v>
      </c>
      <c r="AA263" t="s">
        <v>117</v>
      </c>
      <c r="AB263">
        <v>1113636421</v>
      </c>
      <c r="AC263" t="s">
        <v>913</v>
      </c>
      <c r="AD263" t="s">
        <v>119</v>
      </c>
      <c r="AE263" t="s">
        <v>56</v>
      </c>
      <c r="AF263" t="s">
        <v>914</v>
      </c>
      <c r="AG263">
        <v>11060</v>
      </c>
      <c r="AH263">
        <v>42358</v>
      </c>
      <c r="AI263" t="s">
        <v>945</v>
      </c>
      <c r="AJ263" t="s">
        <v>916</v>
      </c>
      <c r="AK263" t="s">
        <v>946</v>
      </c>
      <c r="AL263" t="s">
        <v>947</v>
      </c>
      <c r="AM263">
        <v>298694</v>
      </c>
      <c r="AN263" t="s">
        <v>644</v>
      </c>
      <c r="AO263">
        <v>29663438</v>
      </c>
      <c r="AP263" t="s">
        <v>918</v>
      </c>
      <c r="AQ263" t="s">
        <v>1057</v>
      </c>
      <c r="AR263" s="1">
        <v>45990</v>
      </c>
      <c r="AT263" t="e">
        <f>VLOOKUP(I263,[1]Hoja1!$A$1:$I$1139,5,FALSE)</f>
        <v>#N/A</v>
      </c>
      <c r="AU263" t="e">
        <f t="shared" si="4"/>
        <v>#N/A</v>
      </c>
      <c r="AV263" t="s">
        <v>1370</v>
      </c>
    </row>
    <row r="264" spans="1:48" x14ac:dyDescent="0.25">
      <c r="A264" t="s">
        <v>961</v>
      </c>
      <c r="B264" s="1">
        <v>45990</v>
      </c>
      <c r="C264">
        <v>2</v>
      </c>
      <c r="D264">
        <v>1</v>
      </c>
      <c r="E264" t="s">
        <v>45</v>
      </c>
      <c r="F264" t="s">
        <v>46</v>
      </c>
      <c r="G264">
        <v>31174067</v>
      </c>
      <c r="H264" t="s">
        <v>47</v>
      </c>
      <c r="I264" t="s">
        <v>927</v>
      </c>
      <c r="J264">
        <v>1068725</v>
      </c>
      <c r="K264">
        <v>1</v>
      </c>
      <c r="L264">
        <v>1</v>
      </c>
      <c r="M264" t="s">
        <v>928</v>
      </c>
      <c r="N264" t="s">
        <v>50</v>
      </c>
      <c r="O264" t="s">
        <v>929</v>
      </c>
      <c r="Q264">
        <v>56</v>
      </c>
      <c r="R264">
        <v>2251</v>
      </c>
      <c r="S264">
        <v>126056</v>
      </c>
      <c r="T264">
        <v>0</v>
      </c>
      <c r="U264">
        <v>0</v>
      </c>
      <c r="V264">
        <v>0</v>
      </c>
      <c r="W264">
        <v>126056</v>
      </c>
      <c r="X264" s="1">
        <v>45989</v>
      </c>
      <c r="Y264" t="s">
        <v>52</v>
      </c>
      <c r="Z264" s="1">
        <v>45989</v>
      </c>
      <c r="AA264" t="s">
        <v>117</v>
      </c>
      <c r="AB264">
        <v>1113636421</v>
      </c>
      <c r="AC264" t="s">
        <v>913</v>
      </c>
      <c r="AD264" t="s">
        <v>119</v>
      </c>
      <c r="AE264" t="s">
        <v>56</v>
      </c>
      <c r="AF264" t="s">
        <v>914</v>
      </c>
      <c r="AG264">
        <v>11060</v>
      </c>
      <c r="AH264">
        <v>42359</v>
      </c>
      <c r="AI264" t="s">
        <v>962</v>
      </c>
      <c r="AJ264" t="s">
        <v>916</v>
      </c>
      <c r="AK264" t="s">
        <v>963</v>
      </c>
      <c r="AL264" t="s">
        <v>964</v>
      </c>
      <c r="AM264">
        <v>140867</v>
      </c>
      <c r="AN264" t="s">
        <v>930</v>
      </c>
      <c r="AO264">
        <v>29663438</v>
      </c>
      <c r="AP264" t="s">
        <v>918</v>
      </c>
      <c r="AQ264" t="s">
        <v>1058</v>
      </c>
      <c r="AR264" s="1">
        <v>45991</v>
      </c>
      <c r="AT264" t="e">
        <f>VLOOKUP(I264,[1]Hoja1!$A$1:$I$1139,5,FALSE)</f>
        <v>#N/A</v>
      </c>
      <c r="AU264" t="e">
        <f t="shared" si="4"/>
        <v>#N/A</v>
      </c>
      <c r="AV264" t="s">
        <v>1370</v>
      </c>
    </row>
    <row r="265" spans="1:48" x14ac:dyDescent="0.25">
      <c r="A265" t="s">
        <v>961</v>
      </c>
      <c r="B265" s="1">
        <v>45990</v>
      </c>
      <c r="C265">
        <v>2</v>
      </c>
      <c r="D265">
        <v>1</v>
      </c>
      <c r="E265" t="s">
        <v>45</v>
      </c>
      <c r="F265" t="s">
        <v>46</v>
      </c>
      <c r="G265">
        <v>31174067</v>
      </c>
      <c r="H265" t="s">
        <v>47</v>
      </c>
      <c r="I265">
        <v>888079</v>
      </c>
      <c r="J265">
        <v>1068725</v>
      </c>
      <c r="K265">
        <v>8</v>
      </c>
      <c r="L265">
        <v>1</v>
      </c>
      <c r="M265" t="s">
        <v>178</v>
      </c>
      <c r="N265" t="s">
        <v>94</v>
      </c>
      <c r="O265" t="s">
        <v>94</v>
      </c>
      <c r="Q265">
        <v>1</v>
      </c>
      <c r="R265">
        <v>6630</v>
      </c>
      <c r="S265">
        <v>5571</v>
      </c>
      <c r="T265">
        <v>19</v>
      </c>
      <c r="U265">
        <v>1059</v>
      </c>
      <c r="V265">
        <v>0</v>
      </c>
      <c r="W265">
        <v>6630</v>
      </c>
      <c r="X265" s="1">
        <v>45989</v>
      </c>
      <c r="Y265" t="s">
        <v>52</v>
      </c>
      <c r="Z265" s="1">
        <v>45989</v>
      </c>
      <c r="AA265" t="s">
        <v>117</v>
      </c>
      <c r="AB265">
        <v>1113636421</v>
      </c>
      <c r="AC265" t="s">
        <v>913</v>
      </c>
      <c r="AD265" t="s">
        <v>119</v>
      </c>
      <c r="AE265" t="s">
        <v>56</v>
      </c>
      <c r="AF265" t="s">
        <v>914</v>
      </c>
      <c r="AG265">
        <v>11060</v>
      </c>
      <c r="AH265">
        <v>42359</v>
      </c>
      <c r="AI265" t="s">
        <v>962</v>
      </c>
      <c r="AJ265" t="s">
        <v>916</v>
      </c>
      <c r="AK265" t="s">
        <v>963</v>
      </c>
      <c r="AL265" t="s">
        <v>964</v>
      </c>
      <c r="AM265">
        <v>888079</v>
      </c>
      <c r="AN265" t="s">
        <v>179</v>
      </c>
      <c r="AO265">
        <v>29663438</v>
      </c>
      <c r="AP265" t="s">
        <v>918</v>
      </c>
      <c r="AQ265" t="s">
        <v>1058</v>
      </c>
      <c r="AR265" s="1">
        <v>45991</v>
      </c>
      <c r="AT265" t="e">
        <f>VLOOKUP(I265,[1]Hoja1!$A$1:$I$1139,5,FALSE)</f>
        <v>#N/A</v>
      </c>
      <c r="AU265" t="e">
        <f t="shared" si="4"/>
        <v>#N/A</v>
      </c>
      <c r="AV265" t="s">
        <v>1370</v>
      </c>
    </row>
    <row r="266" spans="1:48" x14ac:dyDescent="0.25">
      <c r="A266" t="s">
        <v>961</v>
      </c>
      <c r="B266" s="1">
        <v>45990</v>
      </c>
      <c r="C266">
        <v>2</v>
      </c>
      <c r="D266">
        <v>1</v>
      </c>
      <c r="E266" t="s">
        <v>45</v>
      </c>
      <c r="F266" t="s">
        <v>46</v>
      </c>
      <c r="G266">
        <v>31174067</v>
      </c>
      <c r="H266" t="s">
        <v>47</v>
      </c>
      <c r="I266" t="s">
        <v>428</v>
      </c>
      <c r="J266">
        <v>1068725</v>
      </c>
      <c r="K266">
        <v>2</v>
      </c>
      <c r="L266">
        <v>1</v>
      </c>
      <c r="M266" t="s">
        <v>341</v>
      </c>
      <c r="N266" t="s">
        <v>342</v>
      </c>
      <c r="O266" t="s">
        <v>343</v>
      </c>
      <c r="Q266">
        <v>60</v>
      </c>
      <c r="R266">
        <v>1755</v>
      </c>
      <c r="S266">
        <v>105300</v>
      </c>
      <c r="T266">
        <v>0</v>
      </c>
      <c r="U266">
        <v>0</v>
      </c>
      <c r="V266">
        <v>0</v>
      </c>
      <c r="W266">
        <v>105300</v>
      </c>
      <c r="X266" s="1">
        <v>45989</v>
      </c>
      <c r="Y266" t="s">
        <v>52</v>
      </c>
      <c r="Z266" s="1">
        <v>45989</v>
      </c>
      <c r="AA266" t="s">
        <v>117</v>
      </c>
      <c r="AB266">
        <v>1113636421</v>
      </c>
      <c r="AC266" t="s">
        <v>913</v>
      </c>
      <c r="AD266" t="s">
        <v>119</v>
      </c>
      <c r="AE266" t="s">
        <v>56</v>
      </c>
      <c r="AF266" t="s">
        <v>914</v>
      </c>
      <c r="AG266">
        <v>11060</v>
      </c>
      <c r="AH266">
        <v>42359</v>
      </c>
      <c r="AI266" t="s">
        <v>962</v>
      </c>
      <c r="AJ266" t="s">
        <v>916</v>
      </c>
      <c r="AK266" t="s">
        <v>963</v>
      </c>
      <c r="AL266" t="s">
        <v>964</v>
      </c>
      <c r="AM266">
        <v>302928</v>
      </c>
      <c r="AN266" t="s">
        <v>429</v>
      </c>
      <c r="AO266">
        <v>29663438</v>
      </c>
      <c r="AP266" t="s">
        <v>918</v>
      </c>
      <c r="AQ266" t="s">
        <v>1058</v>
      </c>
      <c r="AR266" s="1">
        <v>45991</v>
      </c>
      <c r="AT266" t="e">
        <f>VLOOKUP(I266,[1]Hoja1!$A$1:$I$1139,5,FALSE)</f>
        <v>#N/A</v>
      </c>
      <c r="AU266" t="e">
        <f t="shared" si="4"/>
        <v>#N/A</v>
      </c>
      <c r="AV266" t="s">
        <v>1370</v>
      </c>
    </row>
    <row r="267" spans="1:48" x14ac:dyDescent="0.25">
      <c r="A267" t="s">
        <v>961</v>
      </c>
      <c r="B267" s="1">
        <v>45990</v>
      </c>
      <c r="C267">
        <v>2</v>
      </c>
      <c r="D267">
        <v>1</v>
      </c>
      <c r="E267" t="s">
        <v>45</v>
      </c>
      <c r="F267" t="s">
        <v>46</v>
      </c>
      <c r="G267">
        <v>31174067</v>
      </c>
      <c r="H267" t="s">
        <v>47</v>
      </c>
      <c r="I267" t="s">
        <v>377</v>
      </c>
      <c r="J267">
        <v>1068725</v>
      </c>
      <c r="K267">
        <v>1</v>
      </c>
      <c r="L267">
        <v>1</v>
      </c>
      <c r="M267" t="s">
        <v>378</v>
      </c>
      <c r="N267" t="s">
        <v>50</v>
      </c>
      <c r="O267" t="s">
        <v>143</v>
      </c>
      <c r="Q267">
        <v>50</v>
      </c>
      <c r="R267">
        <v>30829</v>
      </c>
      <c r="S267">
        <v>1541450</v>
      </c>
      <c r="T267">
        <v>0</v>
      </c>
      <c r="U267">
        <v>0</v>
      </c>
      <c r="V267">
        <v>0</v>
      </c>
      <c r="W267">
        <v>1541450</v>
      </c>
      <c r="X267" s="1">
        <v>45989</v>
      </c>
      <c r="Y267" t="s">
        <v>52</v>
      </c>
      <c r="Z267" s="1">
        <v>45989</v>
      </c>
      <c r="AA267" t="s">
        <v>117</v>
      </c>
      <c r="AB267">
        <v>1113636421</v>
      </c>
      <c r="AC267" t="s">
        <v>913</v>
      </c>
      <c r="AD267" t="s">
        <v>119</v>
      </c>
      <c r="AE267" t="s">
        <v>56</v>
      </c>
      <c r="AF267" t="s">
        <v>914</v>
      </c>
      <c r="AG267">
        <v>11060</v>
      </c>
      <c r="AH267">
        <v>42359</v>
      </c>
      <c r="AI267" t="s">
        <v>962</v>
      </c>
      <c r="AJ267" t="s">
        <v>916</v>
      </c>
      <c r="AK267" t="s">
        <v>963</v>
      </c>
      <c r="AL267" t="s">
        <v>964</v>
      </c>
      <c r="AM267">
        <v>267405</v>
      </c>
      <c r="AN267" t="s">
        <v>379</v>
      </c>
      <c r="AO267">
        <v>29663438</v>
      </c>
      <c r="AP267" t="s">
        <v>918</v>
      </c>
      <c r="AQ267" t="s">
        <v>1058</v>
      </c>
      <c r="AR267" s="1">
        <v>45991</v>
      </c>
      <c r="AT267">
        <f>VLOOKUP(I267,[1]Hoja1!$A$1:$I$1139,5,FALSE)</f>
        <v>30829</v>
      </c>
      <c r="AU267">
        <f t="shared" si="4"/>
        <v>0</v>
      </c>
      <c r="AV267" t="s">
        <v>1370</v>
      </c>
    </row>
    <row r="268" spans="1:48" x14ac:dyDescent="0.25">
      <c r="A268" t="s">
        <v>961</v>
      </c>
      <c r="B268" s="1">
        <v>45990</v>
      </c>
      <c r="C268">
        <v>2</v>
      </c>
      <c r="D268">
        <v>1</v>
      </c>
      <c r="E268" t="s">
        <v>45</v>
      </c>
      <c r="F268" t="s">
        <v>46</v>
      </c>
      <c r="G268">
        <v>31174067</v>
      </c>
      <c r="H268" t="s">
        <v>47</v>
      </c>
      <c r="I268" t="s">
        <v>377</v>
      </c>
      <c r="J268">
        <v>1068725</v>
      </c>
      <c r="K268">
        <v>1</v>
      </c>
      <c r="L268">
        <v>1</v>
      </c>
      <c r="M268" t="s">
        <v>378</v>
      </c>
      <c r="N268" t="s">
        <v>50</v>
      </c>
      <c r="O268" t="s">
        <v>143</v>
      </c>
      <c r="Q268">
        <v>10</v>
      </c>
      <c r="R268">
        <v>30829</v>
      </c>
      <c r="S268">
        <v>308290</v>
      </c>
      <c r="T268">
        <v>0</v>
      </c>
      <c r="U268">
        <v>0</v>
      </c>
      <c r="V268">
        <v>0</v>
      </c>
      <c r="W268">
        <v>308290</v>
      </c>
      <c r="X268" s="1">
        <v>45990</v>
      </c>
      <c r="Y268" t="s">
        <v>52</v>
      </c>
      <c r="Z268" s="1">
        <v>45990</v>
      </c>
      <c r="AA268" t="s">
        <v>117</v>
      </c>
      <c r="AB268">
        <v>1113636421</v>
      </c>
      <c r="AC268" t="s">
        <v>913</v>
      </c>
      <c r="AD268" t="s">
        <v>119</v>
      </c>
      <c r="AE268" t="s">
        <v>56</v>
      </c>
      <c r="AF268" t="s">
        <v>914</v>
      </c>
      <c r="AG268">
        <v>11060</v>
      </c>
      <c r="AH268">
        <v>42359</v>
      </c>
      <c r="AI268" t="s">
        <v>962</v>
      </c>
      <c r="AJ268" t="s">
        <v>916</v>
      </c>
      <c r="AK268" t="s">
        <v>963</v>
      </c>
      <c r="AL268" t="s">
        <v>964</v>
      </c>
      <c r="AM268">
        <v>267405</v>
      </c>
      <c r="AN268" t="s">
        <v>379</v>
      </c>
      <c r="AO268">
        <v>29663438</v>
      </c>
      <c r="AP268" t="s">
        <v>918</v>
      </c>
      <c r="AQ268" t="s">
        <v>1058</v>
      </c>
      <c r="AR268" s="1">
        <v>45991</v>
      </c>
      <c r="AT268">
        <f>VLOOKUP(I268,[1]Hoja1!$A$1:$I$1139,5,FALSE)</f>
        <v>30829</v>
      </c>
      <c r="AU268">
        <f t="shared" si="4"/>
        <v>0</v>
      </c>
      <c r="AV268" t="s">
        <v>1370</v>
      </c>
    </row>
    <row r="269" spans="1:48" x14ac:dyDescent="0.25">
      <c r="A269" t="s">
        <v>965</v>
      </c>
      <c r="B269" s="1">
        <v>45989</v>
      </c>
      <c r="C269">
        <v>2</v>
      </c>
      <c r="D269">
        <v>1</v>
      </c>
      <c r="E269" t="s">
        <v>45</v>
      </c>
      <c r="F269" t="s">
        <v>46</v>
      </c>
      <c r="G269">
        <v>31135321</v>
      </c>
      <c r="H269" t="s">
        <v>47</v>
      </c>
      <c r="I269" t="s">
        <v>919</v>
      </c>
      <c r="J269" t="s">
        <v>966</v>
      </c>
      <c r="K269">
        <v>2</v>
      </c>
      <c r="L269">
        <v>1</v>
      </c>
      <c r="M269" t="s">
        <v>920</v>
      </c>
      <c r="N269" t="s">
        <v>50</v>
      </c>
      <c r="O269" t="s">
        <v>71</v>
      </c>
      <c r="Q269">
        <v>120</v>
      </c>
      <c r="R269">
        <v>973</v>
      </c>
      <c r="S269">
        <v>116760</v>
      </c>
      <c r="T269">
        <v>0</v>
      </c>
      <c r="U269">
        <v>0</v>
      </c>
      <c r="V269">
        <v>0</v>
      </c>
      <c r="W269">
        <v>116760</v>
      </c>
      <c r="X269" s="1">
        <v>45989</v>
      </c>
      <c r="Y269" t="s">
        <v>52</v>
      </c>
      <c r="Z269" s="1">
        <v>45989</v>
      </c>
      <c r="AA269" t="s">
        <v>967</v>
      </c>
      <c r="AB269">
        <v>1113636421</v>
      </c>
      <c r="AC269" t="s">
        <v>913</v>
      </c>
      <c r="AD269" t="s">
        <v>119</v>
      </c>
      <c r="AE269" t="s">
        <v>56</v>
      </c>
      <c r="AF269" t="s">
        <v>914</v>
      </c>
      <c r="AG269">
        <v>11060</v>
      </c>
      <c r="AH269">
        <v>42364</v>
      </c>
      <c r="AI269" t="s">
        <v>968</v>
      </c>
      <c r="AJ269" t="s">
        <v>916</v>
      </c>
      <c r="AK269" t="s">
        <v>940</v>
      </c>
      <c r="AL269" t="s">
        <v>941</v>
      </c>
      <c r="AM269">
        <v>274816</v>
      </c>
      <c r="AN269" t="s">
        <v>921</v>
      </c>
      <c r="AO269">
        <v>29663438</v>
      </c>
      <c r="AP269" t="s">
        <v>918</v>
      </c>
      <c r="AQ269" t="s">
        <v>1059</v>
      </c>
      <c r="AR269" s="1">
        <v>45990</v>
      </c>
      <c r="AT269">
        <f>VLOOKUP(I269,[1]Hoja1!$A$1:$I$1139,5,FALSE)</f>
        <v>973</v>
      </c>
      <c r="AU269">
        <f t="shared" si="4"/>
        <v>0</v>
      </c>
      <c r="AV269" t="s">
        <v>1370</v>
      </c>
    </row>
    <row r="270" spans="1:48" x14ac:dyDescent="0.25">
      <c r="A270" t="s">
        <v>969</v>
      </c>
      <c r="B270" s="1">
        <v>45990</v>
      </c>
      <c r="C270">
        <v>2</v>
      </c>
      <c r="D270">
        <v>1</v>
      </c>
      <c r="E270" t="s">
        <v>45</v>
      </c>
      <c r="F270" t="s">
        <v>46</v>
      </c>
      <c r="G270">
        <v>22441272</v>
      </c>
      <c r="H270" t="s">
        <v>47</v>
      </c>
      <c r="I270" t="s">
        <v>64</v>
      </c>
      <c r="J270">
        <v>1060325</v>
      </c>
      <c r="K270">
        <v>1</v>
      </c>
      <c r="L270">
        <v>1</v>
      </c>
      <c r="M270" t="s">
        <v>65</v>
      </c>
      <c r="N270" t="s">
        <v>66</v>
      </c>
      <c r="O270" t="s">
        <v>67</v>
      </c>
      <c r="Q270">
        <v>30</v>
      </c>
      <c r="R270">
        <v>8048</v>
      </c>
      <c r="S270">
        <v>241440</v>
      </c>
      <c r="T270">
        <v>0</v>
      </c>
      <c r="U270">
        <v>0</v>
      </c>
      <c r="V270">
        <v>0</v>
      </c>
      <c r="W270">
        <v>241440</v>
      </c>
      <c r="X270" s="1">
        <v>45990</v>
      </c>
      <c r="Y270" t="s">
        <v>52</v>
      </c>
      <c r="Z270" s="1">
        <v>45990</v>
      </c>
      <c r="AA270" t="s">
        <v>310</v>
      </c>
      <c r="AB270">
        <v>765315</v>
      </c>
      <c r="AC270" t="s">
        <v>970</v>
      </c>
      <c r="AD270" t="s">
        <v>55</v>
      </c>
      <c r="AE270" t="s">
        <v>56</v>
      </c>
      <c r="AF270" t="s">
        <v>971</v>
      </c>
      <c r="AG270">
        <v>11061</v>
      </c>
      <c r="AH270">
        <v>42384</v>
      </c>
      <c r="AI270" t="s">
        <v>972</v>
      </c>
      <c r="AJ270" t="s">
        <v>973</v>
      </c>
      <c r="AK270" t="s">
        <v>974</v>
      </c>
      <c r="AL270" t="s">
        <v>975</v>
      </c>
      <c r="AM270">
        <v>315366</v>
      </c>
      <c r="AN270" t="s">
        <v>68</v>
      </c>
      <c r="AO270">
        <v>1116262744</v>
      </c>
      <c r="AP270" t="s">
        <v>976</v>
      </c>
      <c r="AQ270" t="s">
        <v>1060</v>
      </c>
      <c r="AR270" s="1">
        <v>45991</v>
      </c>
      <c r="AT270" t="e">
        <f>VLOOKUP(I270,[1]Hoja1!$A$1:$I$1139,5,FALSE)</f>
        <v>#N/A</v>
      </c>
      <c r="AU270" t="e">
        <f t="shared" si="4"/>
        <v>#N/A</v>
      </c>
      <c r="AV270" t="s">
        <v>1370</v>
      </c>
    </row>
    <row r="271" spans="1:48" x14ac:dyDescent="0.25">
      <c r="A271" t="s">
        <v>969</v>
      </c>
      <c r="B271" s="1">
        <v>45990</v>
      </c>
      <c r="C271">
        <v>2</v>
      </c>
      <c r="D271">
        <v>1</v>
      </c>
      <c r="E271" t="s">
        <v>45</v>
      </c>
      <c r="F271" t="s">
        <v>46</v>
      </c>
      <c r="G271">
        <v>22441272</v>
      </c>
      <c r="H271" t="s">
        <v>47</v>
      </c>
      <c r="I271" t="s">
        <v>977</v>
      </c>
      <c r="J271">
        <v>1060325</v>
      </c>
      <c r="K271">
        <v>2</v>
      </c>
      <c r="L271">
        <v>1</v>
      </c>
      <c r="M271" t="s">
        <v>978</v>
      </c>
      <c r="N271" t="s">
        <v>147</v>
      </c>
      <c r="O271" t="s">
        <v>979</v>
      </c>
      <c r="Q271">
        <v>1</v>
      </c>
      <c r="R271">
        <v>65618</v>
      </c>
      <c r="S271">
        <v>65618</v>
      </c>
      <c r="T271">
        <v>0</v>
      </c>
      <c r="U271">
        <v>0</v>
      </c>
      <c r="V271">
        <v>0</v>
      </c>
      <c r="W271">
        <v>65618</v>
      </c>
      <c r="X271" s="1">
        <v>45990</v>
      </c>
      <c r="Y271" t="s">
        <v>52</v>
      </c>
      <c r="Z271" s="1">
        <v>45990</v>
      </c>
      <c r="AA271" t="s">
        <v>310</v>
      </c>
      <c r="AB271">
        <v>765315</v>
      </c>
      <c r="AC271" t="s">
        <v>970</v>
      </c>
      <c r="AD271" t="s">
        <v>55</v>
      </c>
      <c r="AE271" t="s">
        <v>56</v>
      </c>
      <c r="AF271" t="s">
        <v>971</v>
      </c>
      <c r="AG271">
        <v>11061</v>
      </c>
      <c r="AH271">
        <v>42384</v>
      </c>
      <c r="AI271" t="s">
        <v>972</v>
      </c>
      <c r="AJ271" t="s">
        <v>973</v>
      </c>
      <c r="AK271" t="s">
        <v>974</v>
      </c>
      <c r="AL271" t="s">
        <v>975</v>
      </c>
      <c r="AM271">
        <v>299663</v>
      </c>
      <c r="AN271" t="s">
        <v>980</v>
      </c>
      <c r="AO271">
        <v>1116262744</v>
      </c>
      <c r="AP271" t="s">
        <v>976</v>
      </c>
      <c r="AQ271" t="s">
        <v>1060</v>
      </c>
      <c r="AR271" s="1">
        <v>45991</v>
      </c>
      <c r="AT271" t="e">
        <f>VLOOKUP(I271,[1]Hoja1!$A$1:$I$1139,5,FALSE)</f>
        <v>#N/A</v>
      </c>
      <c r="AU271" t="e">
        <f t="shared" si="4"/>
        <v>#N/A</v>
      </c>
      <c r="AV271" t="s">
        <v>1370</v>
      </c>
    </row>
    <row r="272" spans="1:48" x14ac:dyDescent="0.25">
      <c r="A272" t="s">
        <v>981</v>
      </c>
      <c r="B272" s="1">
        <v>45990</v>
      </c>
      <c r="C272">
        <v>2</v>
      </c>
      <c r="D272">
        <v>1</v>
      </c>
      <c r="E272" t="s">
        <v>45</v>
      </c>
      <c r="F272" t="s">
        <v>46</v>
      </c>
      <c r="G272">
        <v>25088079</v>
      </c>
      <c r="H272" t="s">
        <v>47</v>
      </c>
      <c r="I272" t="s">
        <v>982</v>
      </c>
      <c r="J272">
        <v>1065725</v>
      </c>
      <c r="K272">
        <v>2</v>
      </c>
      <c r="L272">
        <v>1</v>
      </c>
      <c r="M272" t="s">
        <v>86</v>
      </c>
      <c r="N272" t="s">
        <v>50</v>
      </c>
      <c r="O272" t="s">
        <v>87</v>
      </c>
      <c r="Q272">
        <v>16</v>
      </c>
      <c r="R272">
        <v>1575</v>
      </c>
      <c r="S272">
        <v>25200</v>
      </c>
      <c r="T272">
        <v>0</v>
      </c>
      <c r="U272">
        <v>0</v>
      </c>
      <c r="V272">
        <v>0</v>
      </c>
      <c r="W272">
        <v>25200</v>
      </c>
      <c r="X272" s="1">
        <v>45990</v>
      </c>
      <c r="Y272" t="s">
        <v>52</v>
      </c>
      <c r="Z272" s="1">
        <v>45990</v>
      </c>
      <c r="AA272" t="s">
        <v>310</v>
      </c>
      <c r="AB272">
        <v>765315</v>
      </c>
      <c r="AC272" t="s">
        <v>970</v>
      </c>
      <c r="AD272" t="s">
        <v>55</v>
      </c>
      <c r="AE272" t="s">
        <v>56</v>
      </c>
      <c r="AF272" t="s">
        <v>971</v>
      </c>
      <c r="AG272">
        <v>11061</v>
      </c>
      <c r="AH272">
        <v>42385</v>
      </c>
      <c r="AI272" t="s">
        <v>983</v>
      </c>
      <c r="AJ272" t="s">
        <v>973</v>
      </c>
      <c r="AK272" t="s">
        <v>984</v>
      </c>
      <c r="AL272" t="s">
        <v>985</v>
      </c>
      <c r="AM272">
        <v>190808</v>
      </c>
      <c r="AN272" t="s">
        <v>986</v>
      </c>
      <c r="AO272">
        <v>1116262744</v>
      </c>
      <c r="AP272" t="s">
        <v>976</v>
      </c>
      <c r="AQ272" t="s">
        <v>1061</v>
      </c>
      <c r="AR272" s="1">
        <v>45991</v>
      </c>
      <c r="AT272">
        <f>VLOOKUP(I272,[1]Hoja1!$A$1:$I$1139,5,FALSE)</f>
        <v>1575</v>
      </c>
      <c r="AU272">
        <f t="shared" si="4"/>
        <v>0</v>
      </c>
      <c r="AV272" t="s">
        <v>1370</v>
      </c>
    </row>
    <row r="273" spans="1:48" x14ac:dyDescent="0.25">
      <c r="A273" t="s">
        <v>981</v>
      </c>
      <c r="B273" s="1">
        <v>45990</v>
      </c>
      <c r="C273">
        <v>2</v>
      </c>
      <c r="D273">
        <v>1</v>
      </c>
      <c r="E273" t="s">
        <v>45</v>
      </c>
      <c r="F273" t="s">
        <v>46</v>
      </c>
      <c r="G273">
        <v>25088079</v>
      </c>
      <c r="H273" t="s">
        <v>47</v>
      </c>
      <c r="I273" t="s">
        <v>987</v>
      </c>
      <c r="J273">
        <v>1065725</v>
      </c>
      <c r="K273">
        <v>2</v>
      </c>
      <c r="L273">
        <v>1</v>
      </c>
      <c r="M273" t="s">
        <v>988</v>
      </c>
      <c r="N273" t="s">
        <v>50</v>
      </c>
      <c r="O273" t="s">
        <v>99</v>
      </c>
      <c r="Q273">
        <v>30</v>
      </c>
      <c r="R273">
        <v>3887</v>
      </c>
      <c r="S273">
        <v>116610</v>
      </c>
      <c r="T273">
        <v>0</v>
      </c>
      <c r="U273">
        <v>0</v>
      </c>
      <c r="V273">
        <v>0</v>
      </c>
      <c r="W273">
        <v>116610</v>
      </c>
      <c r="X273" s="1">
        <v>45990</v>
      </c>
      <c r="Y273" t="s">
        <v>52</v>
      </c>
      <c r="Z273" s="1">
        <v>45990</v>
      </c>
      <c r="AA273" t="s">
        <v>310</v>
      </c>
      <c r="AB273">
        <v>765315</v>
      </c>
      <c r="AC273" t="s">
        <v>970</v>
      </c>
      <c r="AD273" t="s">
        <v>55</v>
      </c>
      <c r="AE273" t="s">
        <v>56</v>
      </c>
      <c r="AF273" t="s">
        <v>971</v>
      </c>
      <c r="AG273">
        <v>11061</v>
      </c>
      <c r="AH273">
        <v>42385</v>
      </c>
      <c r="AI273" t="s">
        <v>983</v>
      </c>
      <c r="AJ273" t="s">
        <v>973</v>
      </c>
      <c r="AK273" t="s">
        <v>984</v>
      </c>
      <c r="AL273" t="s">
        <v>985</v>
      </c>
      <c r="AM273">
        <v>313326</v>
      </c>
      <c r="AN273" t="s">
        <v>989</v>
      </c>
      <c r="AO273">
        <v>1116262744</v>
      </c>
      <c r="AP273" t="s">
        <v>976</v>
      </c>
      <c r="AQ273" t="s">
        <v>1061</v>
      </c>
      <c r="AR273" s="1">
        <v>45991</v>
      </c>
      <c r="AT273">
        <f>VLOOKUP(I273,[1]Hoja1!$A$1:$I$1139,5,FALSE)</f>
        <v>3887</v>
      </c>
      <c r="AU273">
        <f t="shared" si="4"/>
        <v>0</v>
      </c>
      <c r="AV273" t="s">
        <v>1370</v>
      </c>
    </row>
    <row r="274" spans="1:48" x14ac:dyDescent="0.25">
      <c r="A274" t="s">
        <v>981</v>
      </c>
      <c r="B274" s="1">
        <v>45990</v>
      </c>
      <c r="C274">
        <v>2</v>
      </c>
      <c r="D274">
        <v>1</v>
      </c>
      <c r="E274" t="s">
        <v>45</v>
      </c>
      <c r="F274" t="s">
        <v>46</v>
      </c>
      <c r="G274">
        <v>25088079</v>
      </c>
      <c r="H274" t="s">
        <v>47</v>
      </c>
      <c r="I274" t="s">
        <v>977</v>
      </c>
      <c r="J274">
        <v>1065725</v>
      </c>
      <c r="K274">
        <v>2</v>
      </c>
      <c r="L274">
        <v>1</v>
      </c>
      <c r="M274" t="s">
        <v>978</v>
      </c>
      <c r="N274" t="s">
        <v>147</v>
      </c>
      <c r="O274" t="s">
        <v>979</v>
      </c>
      <c r="Q274">
        <v>1</v>
      </c>
      <c r="R274">
        <v>65618</v>
      </c>
      <c r="S274">
        <v>65618</v>
      </c>
      <c r="T274">
        <v>0</v>
      </c>
      <c r="U274">
        <v>0</v>
      </c>
      <c r="V274">
        <v>0</v>
      </c>
      <c r="W274">
        <v>65618</v>
      </c>
      <c r="X274" s="1">
        <v>45990</v>
      </c>
      <c r="Y274" t="s">
        <v>52</v>
      </c>
      <c r="Z274" s="1">
        <v>45990</v>
      </c>
      <c r="AA274" t="s">
        <v>310</v>
      </c>
      <c r="AB274">
        <v>765315</v>
      </c>
      <c r="AC274" t="s">
        <v>970</v>
      </c>
      <c r="AD274" t="s">
        <v>55</v>
      </c>
      <c r="AE274" t="s">
        <v>56</v>
      </c>
      <c r="AF274" t="s">
        <v>971</v>
      </c>
      <c r="AG274">
        <v>11061</v>
      </c>
      <c r="AH274">
        <v>42385</v>
      </c>
      <c r="AI274" t="s">
        <v>983</v>
      </c>
      <c r="AJ274" t="s">
        <v>973</v>
      </c>
      <c r="AK274" t="s">
        <v>984</v>
      </c>
      <c r="AL274" t="s">
        <v>985</v>
      </c>
      <c r="AM274">
        <v>299663</v>
      </c>
      <c r="AN274" t="s">
        <v>980</v>
      </c>
      <c r="AO274">
        <v>1116262744</v>
      </c>
      <c r="AP274" t="s">
        <v>976</v>
      </c>
      <c r="AQ274" t="s">
        <v>1061</v>
      </c>
      <c r="AR274" s="1">
        <v>45991</v>
      </c>
      <c r="AT274" t="e">
        <f>VLOOKUP(I274,[1]Hoja1!$A$1:$I$1139,5,FALSE)</f>
        <v>#N/A</v>
      </c>
      <c r="AU274" t="e">
        <f t="shared" si="4"/>
        <v>#N/A</v>
      </c>
      <c r="AV274" t="s">
        <v>1370</v>
      </c>
    </row>
    <row r="275" spans="1:48" x14ac:dyDescent="0.25">
      <c r="A275" t="s">
        <v>981</v>
      </c>
      <c r="B275" s="1">
        <v>45990</v>
      </c>
      <c r="C275">
        <v>2</v>
      </c>
      <c r="D275">
        <v>1</v>
      </c>
      <c r="E275" t="s">
        <v>45</v>
      </c>
      <c r="F275" t="s">
        <v>46</v>
      </c>
      <c r="G275">
        <v>25088079</v>
      </c>
      <c r="H275" t="s">
        <v>47</v>
      </c>
      <c r="I275" t="s">
        <v>990</v>
      </c>
      <c r="J275">
        <v>1065725</v>
      </c>
      <c r="K275">
        <v>1</v>
      </c>
      <c r="L275">
        <v>1</v>
      </c>
      <c r="M275" t="s">
        <v>991</v>
      </c>
      <c r="N275" t="s">
        <v>50</v>
      </c>
      <c r="O275" t="s">
        <v>992</v>
      </c>
      <c r="Q275">
        <v>28</v>
      </c>
      <c r="R275">
        <v>2053</v>
      </c>
      <c r="S275">
        <v>57484</v>
      </c>
      <c r="T275">
        <v>0</v>
      </c>
      <c r="U275">
        <v>0</v>
      </c>
      <c r="V275">
        <v>0</v>
      </c>
      <c r="W275">
        <v>57484</v>
      </c>
      <c r="X275" s="1">
        <v>45990</v>
      </c>
      <c r="Y275" t="s">
        <v>52</v>
      </c>
      <c r="Z275" s="1">
        <v>45990</v>
      </c>
      <c r="AA275" t="s">
        <v>310</v>
      </c>
      <c r="AB275">
        <v>765315</v>
      </c>
      <c r="AC275" t="s">
        <v>970</v>
      </c>
      <c r="AD275" t="s">
        <v>55</v>
      </c>
      <c r="AE275" t="s">
        <v>56</v>
      </c>
      <c r="AF275" t="s">
        <v>971</v>
      </c>
      <c r="AG275">
        <v>11061</v>
      </c>
      <c r="AH275">
        <v>42385</v>
      </c>
      <c r="AI275" t="s">
        <v>983</v>
      </c>
      <c r="AJ275" t="s">
        <v>973</v>
      </c>
      <c r="AK275" t="s">
        <v>984</v>
      </c>
      <c r="AL275" t="s">
        <v>985</v>
      </c>
      <c r="AM275">
        <v>246289</v>
      </c>
      <c r="AN275" t="s">
        <v>993</v>
      </c>
      <c r="AO275">
        <v>1116262744</v>
      </c>
      <c r="AP275" t="s">
        <v>976</v>
      </c>
      <c r="AQ275" t="s">
        <v>1061</v>
      </c>
      <c r="AR275" s="1">
        <v>45991</v>
      </c>
      <c r="AT275">
        <f>VLOOKUP(I275,[1]Hoja1!$A$1:$I$1139,5,FALSE)</f>
        <v>2053</v>
      </c>
      <c r="AU275">
        <f t="shared" si="4"/>
        <v>0</v>
      </c>
      <c r="AV275" t="s">
        <v>1370</v>
      </c>
    </row>
    <row r="276" spans="1:48" x14ac:dyDescent="0.25">
      <c r="A276" t="s">
        <v>981</v>
      </c>
      <c r="B276" s="1">
        <v>45990</v>
      </c>
      <c r="C276">
        <v>2</v>
      </c>
      <c r="D276">
        <v>1</v>
      </c>
      <c r="E276" t="s">
        <v>45</v>
      </c>
      <c r="F276" t="s">
        <v>46</v>
      </c>
      <c r="G276">
        <v>25088079</v>
      </c>
      <c r="H276" t="s">
        <v>47</v>
      </c>
      <c r="I276" t="s">
        <v>994</v>
      </c>
      <c r="J276">
        <v>1065725</v>
      </c>
      <c r="K276">
        <v>2</v>
      </c>
      <c r="L276">
        <v>1</v>
      </c>
      <c r="M276" t="s">
        <v>995</v>
      </c>
      <c r="N276" t="s">
        <v>50</v>
      </c>
      <c r="O276" t="s">
        <v>996</v>
      </c>
      <c r="Q276">
        <v>30</v>
      </c>
      <c r="R276">
        <v>2621</v>
      </c>
      <c r="S276">
        <v>78630</v>
      </c>
      <c r="T276">
        <v>0</v>
      </c>
      <c r="U276">
        <v>0</v>
      </c>
      <c r="V276">
        <v>0</v>
      </c>
      <c r="W276">
        <v>78630</v>
      </c>
      <c r="X276" s="1">
        <v>45990</v>
      </c>
      <c r="Y276" t="s">
        <v>52</v>
      </c>
      <c r="Z276" s="1">
        <v>45990</v>
      </c>
      <c r="AA276" t="s">
        <v>310</v>
      </c>
      <c r="AB276">
        <v>765315</v>
      </c>
      <c r="AC276" t="s">
        <v>970</v>
      </c>
      <c r="AD276" t="s">
        <v>55</v>
      </c>
      <c r="AE276" t="s">
        <v>56</v>
      </c>
      <c r="AF276" t="s">
        <v>971</v>
      </c>
      <c r="AG276">
        <v>11061</v>
      </c>
      <c r="AH276">
        <v>42385</v>
      </c>
      <c r="AI276" t="s">
        <v>983</v>
      </c>
      <c r="AJ276" t="s">
        <v>973</v>
      </c>
      <c r="AK276" t="s">
        <v>984</v>
      </c>
      <c r="AL276" t="s">
        <v>985</v>
      </c>
      <c r="AM276">
        <v>273369</v>
      </c>
      <c r="AN276" t="s">
        <v>997</v>
      </c>
      <c r="AO276">
        <v>1116262744</v>
      </c>
      <c r="AP276" t="s">
        <v>976</v>
      </c>
      <c r="AQ276" t="s">
        <v>1061</v>
      </c>
      <c r="AR276" s="1">
        <v>45991</v>
      </c>
      <c r="AT276" t="e">
        <f>VLOOKUP(I276,[1]Hoja1!$A$1:$I$1139,5,FALSE)</f>
        <v>#N/A</v>
      </c>
      <c r="AU276" t="e">
        <f t="shared" si="4"/>
        <v>#N/A</v>
      </c>
      <c r="AV276" t="s">
        <v>1370</v>
      </c>
    </row>
    <row r="277" spans="1:48" x14ac:dyDescent="0.25">
      <c r="A277" t="s">
        <v>981</v>
      </c>
      <c r="B277" s="1">
        <v>45990</v>
      </c>
      <c r="C277">
        <v>2</v>
      </c>
      <c r="D277">
        <v>1</v>
      </c>
      <c r="E277" t="s">
        <v>45</v>
      </c>
      <c r="F277" t="s">
        <v>46</v>
      </c>
      <c r="G277">
        <v>25088079</v>
      </c>
      <c r="H277" t="s">
        <v>47</v>
      </c>
      <c r="I277" t="s">
        <v>700</v>
      </c>
      <c r="J277">
        <v>1065725</v>
      </c>
      <c r="K277">
        <v>1</v>
      </c>
      <c r="L277">
        <v>1</v>
      </c>
      <c r="M277" t="s">
        <v>701</v>
      </c>
      <c r="N277" t="s">
        <v>50</v>
      </c>
      <c r="O277" t="s">
        <v>702</v>
      </c>
      <c r="Q277">
        <v>25</v>
      </c>
      <c r="R277">
        <v>124</v>
      </c>
      <c r="S277">
        <v>3100</v>
      </c>
      <c r="T277">
        <v>0</v>
      </c>
      <c r="U277">
        <v>0</v>
      </c>
      <c r="V277">
        <v>0</v>
      </c>
      <c r="W277">
        <v>3100</v>
      </c>
      <c r="X277" s="1">
        <v>45990</v>
      </c>
      <c r="Y277" t="s">
        <v>52</v>
      </c>
      <c r="Z277" s="1">
        <v>45990</v>
      </c>
      <c r="AA277" t="s">
        <v>310</v>
      </c>
      <c r="AB277">
        <v>765315</v>
      </c>
      <c r="AC277" t="s">
        <v>970</v>
      </c>
      <c r="AD277" t="s">
        <v>55</v>
      </c>
      <c r="AE277" t="s">
        <v>56</v>
      </c>
      <c r="AF277" t="s">
        <v>971</v>
      </c>
      <c r="AG277">
        <v>11061</v>
      </c>
      <c r="AH277">
        <v>42385</v>
      </c>
      <c r="AI277" t="s">
        <v>983</v>
      </c>
      <c r="AJ277" t="s">
        <v>973</v>
      </c>
      <c r="AK277" t="s">
        <v>984</v>
      </c>
      <c r="AL277" t="s">
        <v>985</v>
      </c>
      <c r="AM277">
        <v>201999</v>
      </c>
      <c r="AN277" t="s">
        <v>707</v>
      </c>
      <c r="AO277">
        <v>1116262744</v>
      </c>
      <c r="AP277" t="s">
        <v>976</v>
      </c>
      <c r="AQ277" t="s">
        <v>1061</v>
      </c>
      <c r="AR277" s="1">
        <v>45991</v>
      </c>
      <c r="AT277" t="e">
        <f>VLOOKUP(I277,[1]Hoja1!$A$1:$I$1139,5,FALSE)</f>
        <v>#N/A</v>
      </c>
      <c r="AU277" t="e">
        <f t="shared" si="4"/>
        <v>#N/A</v>
      </c>
      <c r="AV277" t="s">
        <v>1370</v>
      </c>
    </row>
    <row r="278" spans="1:48" x14ac:dyDescent="0.25">
      <c r="A278" t="s">
        <v>981</v>
      </c>
      <c r="B278" s="1">
        <v>45990</v>
      </c>
      <c r="C278">
        <v>2</v>
      </c>
      <c r="D278">
        <v>1</v>
      </c>
      <c r="E278" t="s">
        <v>45</v>
      </c>
      <c r="F278" t="s">
        <v>46</v>
      </c>
      <c r="G278">
        <v>25088079</v>
      </c>
      <c r="H278" t="s">
        <v>47</v>
      </c>
      <c r="I278" t="s">
        <v>585</v>
      </c>
      <c r="J278">
        <v>1065725</v>
      </c>
      <c r="K278">
        <v>1</v>
      </c>
      <c r="L278">
        <v>1</v>
      </c>
      <c r="M278" t="s">
        <v>586</v>
      </c>
      <c r="N278" t="s">
        <v>326</v>
      </c>
      <c r="O278" t="s">
        <v>587</v>
      </c>
      <c r="Q278">
        <v>30</v>
      </c>
      <c r="R278">
        <v>2415</v>
      </c>
      <c r="S278">
        <v>72450</v>
      </c>
      <c r="T278">
        <v>0</v>
      </c>
      <c r="U278">
        <v>0</v>
      </c>
      <c r="V278">
        <v>0</v>
      </c>
      <c r="W278">
        <v>72450</v>
      </c>
      <c r="X278" s="1">
        <v>45990</v>
      </c>
      <c r="Y278" t="s">
        <v>52</v>
      </c>
      <c r="Z278" s="1">
        <v>45990</v>
      </c>
      <c r="AA278" t="s">
        <v>310</v>
      </c>
      <c r="AB278">
        <v>765315</v>
      </c>
      <c r="AC278" t="s">
        <v>970</v>
      </c>
      <c r="AD278" t="s">
        <v>55</v>
      </c>
      <c r="AE278" t="s">
        <v>56</v>
      </c>
      <c r="AF278" t="s">
        <v>971</v>
      </c>
      <c r="AG278">
        <v>11061</v>
      </c>
      <c r="AH278">
        <v>42385</v>
      </c>
      <c r="AI278" t="s">
        <v>983</v>
      </c>
      <c r="AJ278" t="s">
        <v>973</v>
      </c>
      <c r="AK278" t="s">
        <v>984</v>
      </c>
      <c r="AL278" t="s">
        <v>985</v>
      </c>
      <c r="AM278">
        <v>290377</v>
      </c>
      <c r="AN278" t="s">
        <v>588</v>
      </c>
      <c r="AO278">
        <v>1116262744</v>
      </c>
      <c r="AP278" t="s">
        <v>976</v>
      </c>
      <c r="AQ278" t="s">
        <v>1061</v>
      </c>
      <c r="AR278" s="1">
        <v>45991</v>
      </c>
      <c r="AT278" t="e">
        <f>VLOOKUP(I278,[1]Hoja1!$A$1:$I$1139,5,FALSE)</f>
        <v>#N/A</v>
      </c>
      <c r="AU278" t="e">
        <f t="shared" si="4"/>
        <v>#N/A</v>
      </c>
      <c r="AV278" t="s">
        <v>1370</v>
      </c>
    </row>
    <row r="279" spans="1:48" x14ac:dyDescent="0.25">
      <c r="A279" t="s">
        <v>998</v>
      </c>
      <c r="B279" s="1">
        <v>45990</v>
      </c>
      <c r="C279">
        <v>2</v>
      </c>
      <c r="D279">
        <v>1</v>
      </c>
      <c r="E279" t="s">
        <v>45</v>
      </c>
      <c r="F279" t="s">
        <v>46</v>
      </c>
      <c r="G279">
        <v>14941512</v>
      </c>
      <c r="H279" t="s">
        <v>47</v>
      </c>
      <c r="I279" t="s">
        <v>394</v>
      </c>
      <c r="J279">
        <v>1059525</v>
      </c>
      <c r="K279">
        <v>2</v>
      </c>
      <c r="L279">
        <v>1</v>
      </c>
      <c r="M279" t="s">
        <v>395</v>
      </c>
      <c r="N279" t="s">
        <v>50</v>
      </c>
      <c r="O279" t="s">
        <v>396</v>
      </c>
      <c r="Q279">
        <v>10</v>
      </c>
      <c r="R279">
        <v>6476</v>
      </c>
      <c r="S279">
        <v>64760</v>
      </c>
      <c r="T279">
        <v>0</v>
      </c>
      <c r="U279">
        <v>0</v>
      </c>
      <c r="V279">
        <v>0</v>
      </c>
      <c r="W279">
        <v>64760</v>
      </c>
      <c r="X279" s="1">
        <v>45990</v>
      </c>
      <c r="Y279" t="s">
        <v>52</v>
      </c>
      <c r="Z279" s="1">
        <v>45990</v>
      </c>
      <c r="AA279" t="s">
        <v>310</v>
      </c>
      <c r="AB279">
        <v>765315</v>
      </c>
      <c r="AC279" t="s">
        <v>970</v>
      </c>
      <c r="AD279" t="s">
        <v>55</v>
      </c>
      <c r="AE279" t="s">
        <v>56</v>
      </c>
      <c r="AF279" t="s">
        <v>971</v>
      </c>
      <c r="AG279">
        <v>11061</v>
      </c>
      <c r="AH279">
        <v>42386</v>
      </c>
      <c r="AI279" t="s">
        <v>999</v>
      </c>
      <c r="AJ279" t="s">
        <v>973</v>
      </c>
      <c r="AK279" t="s">
        <v>1000</v>
      </c>
      <c r="AL279" t="s">
        <v>1001</v>
      </c>
      <c r="AM279">
        <v>298375</v>
      </c>
      <c r="AN279" t="s">
        <v>402</v>
      </c>
      <c r="AO279">
        <v>1116262744</v>
      </c>
      <c r="AP279" t="s">
        <v>976</v>
      </c>
      <c r="AQ279" t="s">
        <v>1062</v>
      </c>
      <c r="AR279" s="1">
        <v>45991</v>
      </c>
      <c r="AT279" t="e">
        <f>VLOOKUP(I279,[1]Hoja1!$A$1:$I$1139,5,FALSE)</f>
        <v>#N/A</v>
      </c>
      <c r="AU279" t="e">
        <f t="shared" si="4"/>
        <v>#N/A</v>
      </c>
      <c r="AV279" t="s">
        <v>1370</v>
      </c>
    </row>
    <row r="280" spans="1:48" x14ac:dyDescent="0.25">
      <c r="A280" t="s">
        <v>998</v>
      </c>
      <c r="B280" s="1">
        <v>45990</v>
      </c>
      <c r="C280">
        <v>2</v>
      </c>
      <c r="D280">
        <v>1</v>
      </c>
      <c r="E280" t="s">
        <v>45</v>
      </c>
      <c r="F280" t="s">
        <v>46</v>
      </c>
      <c r="G280">
        <v>14941512</v>
      </c>
      <c r="H280" t="s">
        <v>47</v>
      </c>
      <c r="I280" t="s">
        <v>1002</v>
      </c>
      <c r="J280">
        <v>1059525</v>
      </c>
      <c r="K280">
        <v>2</v>
      </c>
      <c r="L280">
        <v>1</v>
      </c>
      <c r="M280" t="s">
        <v>1003</v>
      </c>
      <c r="N280" t="s">
        <v>50</v>
      </c>
      <c r="O280" t="s">
        <v>1004</v>
      </c>
      <c r="Q280">
        <v>56</v>
      </c>
      <c r="R280">
        <v>2035</v>
      </c>
      <c r="S280">
        <v>113960</v>
      </c>
      <c r="T280">
        <v>0</v>
      </c>
      <c r="U280">
        <v>0</v>
      </c>
      <c r="V280">
        <v>0</v>
      </c>
      <c r="W280">
        <v>113960</v>
      </c>
      <c r="X280" s="1">
        <v>45990</v>
      </c>
      <c r="Y280" t="s">
        <v>52</v>
      </c>
      <c r="Z280" s="1">
        <v>45990</v>
      </c>
      <c r="AA280" t="s">
        <v>310</v>
      </c>
      <c r="AB280">
        <v>765315</v>
      </c>
      <c r="AC280" t="s">
        <v>970</v>
      </c>
      <c r="AD280" t="s">
        <v>55</v>
      </c>
      <c r="AE280" t="s">
        <v>56</v>
      </c>
      <c r="AF280" t="s">
        <v>971</v>
      </c>
      <c r="AG280">
        <v>11061</v>
      </c>
      <c r="AH280">
        <v>42386</v>
      </c>
      <c r="AI280" t="s">
        <v>999</v>
      </c>
      <c r="AJ280" t="s">
        <v>973</v>
      </c>
      <c r="AK280" t="s">
        <v>1000</v>
      </c>
      <c r="AL280" t="s">
        <v>1001</v>
      </c>
      <c r="AM280">
        <v>247713</v>
      </c>
      <c r="AN280" t="s">
        <v>1005</v>
      </c>
      <c r="AO280">
        <v>1116262744</v>
      </c>
      <c r="AP280" t="s">
        <v>976</v>
      </c>
      <c r="AQ280" t="s">
        <v>1062</v>
      </c>
      <c r="AR280" s="1">
        <v>45991</v>
      </c>
      <c r="AT280">
        <f>VLOOKUP(I280,[1]Hoja1!$A$1:$I$1139,5,FALSE)</f>
        <v>2035</v>
      </c>
      <c r="AU280">
        <f t="shared" si="4"/>
        <v>0</v>
      </c>
      <c r="AV280" t="s">
        <v>1370</v>
      </c>
    </row>
    <row r="281" spans="1:48" x14ac:dyDescent="0.25">
      <c r="A281" t="s">
        <v>998</v>
      </c>
      <c r="B281" s="1">
        <v>45990</v>
      </c>
      <c r="C281">
        <v>2</v>
      </c>
      <c r="D281">
        <v>1</v>
      </c>
      <c r="E281" t="s">
        <v>45</v>
      </c>
      <c r="F281" t="s">
        <v>46</v>
      </c>
      <c r="G281">
        <v>14941512</v>
      </c>
      <c r="H281" t="s">
        <v>47</v>
      </c>
      <c r="I281" t="s">
        <v>1006</v>
      </c>
      <c r="J281">
        <v>1059525</v>
      </c>
      <c r="K281">
        <v>1</v>
      </c>
      <c r="L281">
        <v>1</v>
      </c>
      <c r="M281" t="s">
        <v>524</v>
      </c>
      <c r="N281" t="s">
        <v>461</v>
      </c>
      <c r="O281" t="s">
        <v>525</v>
      </c>
      <c r="Q281">
        <v>2</v>
      </c>
      <c r="R281">
        <v>52816</v>
      </c>
      <c r="S281">
        <v>105632</v>
      </c>
      <c r="T281">
        <v>0</v>
      </c>
      <c r="U281">
        <v>0</v>
      </c>
      <c r="V281">
        <v>0</v>
      </c>
      <c r="W281">
        <v>105632</v>
      </c>
      <c r="X281" s="1">
        <v>45990</v>
      </c>
      <c r="Y281" t="s">
        <v>52</v>
      </c>
      <c r="Z281" s="1">
        <v>45990</v>
      </c>
      <c r="AA281" t="s">
        <v>310</v>
      </c>
      <c r="AB281">
        <v>765315</v>
      </c>
      <c r="AC281" t="s">
        <v>970</v>
      </c>
      <c r="AD281" t="s">
        <v>55</v>
      </c>
      <c r="AE281" t="s">
        <v>56</v>
      </c>
      <c r="AF281" t="s">
        <v>971</v>
      </c>
      <c r="AG281">
        <v>11061</v>
      </c>
      <c r="AH281">
        <v>42386</v>
      </c>
      <c r="AI281" t="s">
        <v>999</v>
      </c>
      <c r="AJ281" t="s">
        <v>973</v>
      </c>
      <c r="AK281" t="s">
        <v>1000</v>
      </c>
      <c r="AL281" t="s">
        <v>1001</v>
      </c>
      <c r="AM281">
        <v>175587</v>
      </c>
      <c r="AN281" t="s">
        <v>1007</v>
      </c>
      <c r="AO281">
        <v>1116262744</v>
      </c>
      <c r="AP281" t="s">
        <v>976</v>
      </c>
      <c r="AQ281" t="s">
        <v>1062</v>
      </c>
      <c r="AR281" s="1">
        <v>45991</v>
      </c>
      <c r="AT281">
        <f>VLOOKUP(I281,[1]Hoja1!$A$1:$I$1139,5,FALSE)</f>
        <v>52816</v>
      </c>
      <c r="AU281">
        <f t="shared" si="4"/>
        <v>0</v>
      </c>
      <c r="AV281" t="s">
        <v>1370</v>
      </c>
    </row>
    <row r="282" spans="1:48" x14ac:dyDescent="0.25">
      <c r="A282" t="s">
        <v>998</v>
      </c>
      <c r="B282" s="1">
        <v>45990</v>
      </c>
      <c r="C282">
        <v>2</v>
      </c>
      <c r="D282">
        <v>1</v>
      </c>
      <c r="E282" t="s">
        <v>45</v>
      </c>
      <c r="F282" t="s">
        <v>46</v>
      </c>
      <c r="G282">
        <v>14941512</v>
      </c>
      <c r="H282" t="s">
        <v>47</v>
      </c>
      <c r="I282" t="s">
        <v>1008</v>
      </c>
      <c r="J282">
        <v>1059525</v>
      </c>
      <c r="K282">
        <v>1</v>
      </c>
      <c r="L282">
        <v>1</v>
      </c>
      <c r="M282" t="s">
        <v>1009</v>
      </c>
      <c r="N282" t="s">
        <v>50</v>
      </c>
      <c r="O282" t="s">
        <v>231</v>
      </c>
      <c r="Q282">
        <v>60</v>
      </c>
      <c r="R282">
        <v>5005</v>
      </c>
      <c r="S282">
        <v>300300</v>
      </c>
      <c r="T282">
        <v>0</v>
      </c>
      <c r="U282">
        <v>0</v>
      </c>
      <c r="V282">
        <v>0</v>
      </c>
      <c r="W282">
        <v>300300</v>
      </c>
      <c r="X282" s="1">
        <v>45990</v>
      </c>
      <c r="Y282" t="s">
        <v>52</v>
      </c>
      <c r="Z282" s="1">
        <v>45990</v>
      </c>
      <c r="AA282" t="s">
        <v>310</v>
      </c>
      <c r="AB282">
        <v>765315</v>
      </c>
      <c r="AC282" t="s">
        <v>970</v>
      </c>
      <c r="AD282" t="s">
        <v>55</v>
      </c>
      <c r="AE282" t="s">
        <v>56</v>
      </c>
      <c r="AF282" t="s">
        <v>971</v>
      </c>
      <c r="AG282">
        <v>11061</v>
      </c>
      <c r="AH282">
        <v>42386</v>
      </c>
      <c r="AI282" t="s">
        <v>999</v>
      </c>
      <c r="AJ282" t="s">
        <v>973</v>
      </c>
      <c r="AK282" t="s">
        <v>1000</v>
      </c>
      <c r="AL282" t="s">
        <v>1001</v>
      </c>
      <c r="AM282">
        <v>236962</v>
      </c>
      <c r="AN282" t="s">
        <v>1010</v>
      </c>
      <c r="AO282">
        <v>1116262744</v>
      </c>
      <c r="AP282" t="s">
        <v>976</v>
      </c>
      <c r="AQ282" t="s">
        <v>1062</v>
      </c>
      <c r="AR282" s="1">
        <v>45991</v>
      </c>
      <c r="AT282" t="e">
        <f>VLOOKUP(I282,[1]Hoja1!$A$1:$I$1139,5,FALSE)</f>
        <v>#N/A</v>
      </c>
      <c r="AU282" t="e">
        <f t="shared" si="4"/>
        <v>#N/A</v>
      </c>
      <c r="AV282" t="s">
        <v>1370</v>
      </c>
    </row>
    <row r="283" spans="1:48" x14ac:dyDescent="0.25">
      <c r="A283" t="s">
        <v>998</v>
      </c>
      <c r="B283" s="1">
        <v>45990</v>
      </c>
      <c r="C283">
        <v>2</v>
      </c>
      <c r="D283">
        <v>1</v>
      </c>
      <c r="E283" t="s">
        <v>45</v>
      </c>
      <c r="F283" t="s">
        <v>46</v>
      </c>
      <c r="G283">
        <v>14941512</v>
      </c>
      <c r="H283" t="s">
        <v>47</v>
      </c>
      <c r="I283" t="s">
        <v>585</v>
      </c>
      <c r="J283">
        <v>1059525</v>
      </c>
      <c r="K283">
        <v>1</v>
      </c>
      <c r="L283">
        <v>1</v>
      </c>
      <c r="M283" t="s">
        <v>586</v>
      </c>
      <c r="N283" t="s">
        <v>326</v>
      </c>
      <c r="O283" t="s">
        <v>587</v>
      </c>
      <c r="Q283">
        <v>60</v>
      </c>
      <c r="R283">
        <v>2415</v>
      </c>
      <c r="S283">
        <v>144900</v>
      </c>
      <c r="T283">
        <v>0</v>
      </c>
      <c r="U283">
        <v>0</v>
      </c>
      <c r="V283">
        <v>0</v>
      </c>
      <c r="W283">
        <v>144900</v>
      </c>
      <c r="X283" s="1">
        <v>45990</v>
      </c>
      <c r="Y283" t="s">
        <v>52</v>
      </c>
      <c r="Z283" s="1">
        <v>45990</v>
      </c>
      <c r="AA283" t="s">
        <v>310</v>
      </c>
      <c r="AB283">
        <v>765315</v>
      </c>
      <c r="AC283" t="s">
        <v>970</v>
      </c>
      <c r="AD283" t="s">
        <v>55</v>
      </c>
      <c r="AE283" t="s">
        <v>56</v>
      </c>
      <c r="AF283" t="s">
        <v>971</v>
      </c>
      <c r="AG283">
        <v>11061</v>
      </c>
      <c r="AH283">
        <v>42386</v>
      </c>
      <c r="AI283" t="s">
        <v>999</v>
      </c>
      <c r="AJ283" t="s">
        <v>973</v>
      </c>
      <c r="AK283" t="s">
        <v>1000</v>
      </c>
      <c r="AL283" t="s">
        <v>1001</v>
      </c>
      <c r="AM283">
        <v>290377</v>
      </c>
      <c r="AN283" t="s">
        <v>588</v>
      </c>
      <c r="AO283">
        <v>1116262744</v>
      </c>
      <c r="AP283" t="s">
        <v>976</v>
      </c>
      <c r="AQ283" t="s">
        <v>1062</v>
      </c>
      <c r="AR283" s="1">
        <v>45991</v>
      </c>
      <c r="AT283" t="e">
        <f>VLOOKUP(I283,[1]Hoja1!$A$1:$I$1139,5,FALSE)</f>
        <v>#N/A</v>
      </c>
      <c r="AU283" t="e">
        <f t="shared" si="4"/>
        <v>#N/A</v>
      </c>
      <c r="AV283" t="s">
        <v>1370</v>
      </c>
    </row>
    <row r="284" spans="1:48" x14ac:dyDescent="0.25">
      <c r="A284" t="s">
        <v>1063</v>
      </c>
      <c r="B284" s="1">
        <v>45974</v>
      </c>
      <c r="C284">
        <v>2</v>
      </c>
      <c r="D284">
        <v>1</v>
      </c>
      <c r="E284" t="s">
        <v>45</v>
      </c>
      <c r="F284" t="s">
        <v>46</v>
      </c>
      <c r="G284">
        <v>31210363</v>
      </c>
      <c r="H284" t="s">
        <v>47</v>
      </c>
      <c r="I284">
        <v>888079</v>
      </c>
      <c r="J284">
        <v>1006725</v>
      </c>
      <c r="K284">
        <v>8</v>
      </c>
      <c r="L284">
        <v>1</v>
      </c>
      <c r="M284" t="s">
        <v>178</v>
      </c>
      <c r="N284" t="s">
        <v>94</v>
      </c>
      <c r="O284" t="s">
        <v>94</v>
      </c>
      <c r="Q284">
        <v>1</v>
      </c>
      <c r="R284">
        <v>6630</v>
      </c>
      <c r="S284">
        <v>5571</v>
      </c>
      <c r="T284">
        <v>19</v>
      </c>
      <c r="U284">
        <v>1059</v>
      </c>
      <c r="V284">
        <v>0</v>
      </c>
      <c r="W284">
        <v>6630</v>
      </c>
      <c r="X284" s="1">
        <v>45968</v>
      </c>
      <c r="Y284" t="s">
        <v>52</v>
      </c>
      <c r="Z284" s="1">
        <v>45968</v>
      </c>
      <c r="AA284" t="s">
        <v>117</v>
      </c>
      <c r="AB284">
        <v>1151959367</v>
      </c>
      <c r="AC284" t="s">
        <v>214</v>
      </c>
      <c r="AD284" t="s">
        <v>119</v>
      </c>
      <c r="AE284" t="s">
        <v>56</v>
      </c>
      <c r="AF284" t="s">
        <v>120</v>
      </c>
      <c r="AG284">
        <v>11012</v>
      </c>
      <c r="AH284">
        <v>42053</v>
      </c>
      <c r="AI284" t="s">
        <v>1064</v>
      </c>
      <c r="AJ284" t="s">
        <v>122</v>
      </c>
      <c r="AK284" t="s">
        <v>1065</v>
      </c>
      <c r="AL284" t="s">
        <v>1066</v>
      </c>
      <c r="AM284">
        <v>888079</v>
      </c>
      <c r="AN284" t="s">
        <v>179</v>
      </c>
      <c r="AO284">
        <v>1006181588</v>
      </c>
      <c r="AP284" t="s">
        <v>177</v>
      </c>
      <c r="AQ284" s="1" t="s">
        <v>1067</v>
      </c>
      <c r="AR284" s="1">
        <v>45992</v>
      </c>
      <c r="AS284" s="1"/>
      <c r="AT284" t="e">
        <f>VLOOKUP(I284,[1]Hoja1!$A$1:$I$1139,5,FALSE)</f>
        <v>#N/A</v>
      </c>
      <c r="AU284" t="e">
        <f t="shared" si="4"/>
        <v>#N/A</v>
      </c>
      <c r="AV284" t="s">
        <v>1370</v>
      </c>
    </row>
    <row r="285" spans="1:48" x14ac:dyDescent="0.25">
      <c r="A285" t="s">
        <v>1063</v>
      </c>
      <c r="B285" s="1">
        <v>45974</v>
      </c>
      <c r="C285">
        <v>2</v>
      </c>
      <c r="D285">
        <v>1</v>
      </c>
      <c r="E285" t="s">
        <v>45</v>
      </c>
      <c r="F285" t="s">
        <v>46</v>
      </c>
      <c r="G285">
        <v>31210363</v>
      </c>
      <c r="H285" t="s">
        <v>47</v>
      </c>
      <c r="I285" t="s">
        <v>1068</v>
      </c>
      <c r="J285">
        <v>1006725</v>
      </c>
      <c r="K285">
        <v>2</v>
      </c>
      <c r="L285">
        <v>1</v>
      </c>
      <c r="M285" t="s">
        <v>142</v>
      </c>
      <c r="N285" t="s">
        <v>112</v>
      </c>
      <c r="O285" t="s">
        <v>143</v>
      </c>
      <c r="Q285">
        <v>28</v>
      </c>
      <c r="R285">
        <v>13926</v>
      </c>
      <c r="S285">
        <v>389928</v>
      </c>
      <c r="T285">
        <v>0</v>
      </c>
      <c r="U285">
        <v>0</v>
      </c>
      <c r="V285">
        <v>0</v>
      </c>
      <c r="W285">
        <v>389928</v>
      </c>
      <c r="X285" s="1">
        <v>45971</v>
      </c>
      <c r="Y285" t="s">
        <v>52</v>
      </c>
      <c r="Z285" s="1">
        <v>45971</v>
      </c>
      <c r="AA285" t="s">
        <v>117</v>
      </c>
      <c r="AB285">
        <v>1151959367</v>
      </c>
      <c r="AC285" t="s">
        <v>214</v>
      </c>
      <c r="AD285" t="s">
        <v>119</v>
      </c>
      <c r="AE285" t="s">
        <v>56</v>
      </c>
      <c r="AF285" t="s">
        <v>120</v>
      </c>
      <c r="AG285">
        <v>11012</v>
      </c>
      <c r="AH285">
        <v>42053</v>
      </c>
      <c r="AI285" t="s">
        <v>1064</v>
      </c>
      <c r="AJ285" t="s">
        <v>122</v>
      </c>
      <c r="AK285" t="s">
        <v>1065</v>
      </c>
      <c r="AL285" t="s">
        <v>1066</v>
      </c>
      <c r="AM285">
        <v>215954</v>
      </c>
      <c r="AN285" t="s">
        <v>1069</v>
      </c>
      <c r="AO285">
        <v>1006181588</v>
      </c>
      <c r="AP285" t="s">
        <v>177</v>
      </c>
      <c r="AQ285" s="1" t="s">
        <v>1067</v>
      </c>
      <c r="AR285" s="1">
        <v>45992</v>
      </c>
      <c r="AS285" s="1"/>
      <c r="AT285">
        <f>VLOOKUP(I285,[1]Hoja1!$A$1:$I$1139,5,FALSE)</f>
        <v>13926</v>
      </c>
      <c r="AU285">
        <f t="shared" si="4"/>
        <v>0</v>
      </c>
      <c r="AV285" t="s">
        <v>1370</v>
      </c>
    </row>
    <row r="286" spans="1:48" x14ac:dyDescent="0.25">
      <c r="A286" t="s">
        <v>1063</v>
      </c>
      <c r="B286" s="1">
        <v>45974</v>
      </c>
      <c r="C286">
        <v>2</v>
      </c>
      <c r="D286">
        <v>1</v>
      </c>
      <c r="E286" t="s">
        <v>45</v>
      </c>
      <c r="F286" t="s">
        <v>46</v>
      </c>
      <c r="G286">
        <v>31210363</v>
      </c>
      <c r="H286" t="s">
        <v>47</v>
      </c>
      <c r="I286" t="s">
        <v>360</v>
      </c>
      <c r="J286">
        <v>1006725</v>
      </c>
      <c r="K286">
        <v>0</v>
      </c>
      <c r="L286">
        <v>1</v>
      </c>
      <c r="M286" t="s">
        <v>361</v>
      </c>
      <c r="N286" t="s">
        <v>50</v>
      </c>
      <c r="O286" t="s">
        <v>87</v>
      </c>
      <c r="Q286">
        <v>30</v>
      </c>
      <c r="R286">
        <v>2916</v>
      </c>
      <c r="S286">
        <v>87480</v>
      </c>
      <c r="T286">
        <v>0</v>
      </c>
      <c r="U286">
        <v>0</v>
      </c>
      <c r="V286">
        <v>0</v>
      </c>
      <c r="W286">
        <v>87480</v>
      </c>
      <c r="X286" s="1">
        <v>45971</v>
      </c>
      <c r="Y286" t="s">
        <v>52</v>
      </c>
      <c r="Z286" s="1">
        <v>45971</v>
      </c>
      <c r="AA286" t="s">
        <v>117</v>
      </c>
      <c r="AB286">
        <v>1151959367</v>
      </c>
      <c r="AC286" t="s">
        <v>214</v>
      </c>
      <c r="AD286" t="s">
        <v>119</v>
      </c>
      <c r="AE286" t="s">
        <v>56</v>
      </c>
      <c r="AF286" t="s">
        <v>120</v>
      </c>
      <c r="AG286">
        <v>11012</v>
      </c>
      <c r="AH286">
        <v>42053</v>
      </c>
      <c r="AI286" t="s">
        <v>1064</v>
      </c>
      <c r="AJ286" t="s">
        <v>122</v>
      </c>
      <c r="AK286" t="s">
        <v>1065</v>
      </c>
      <c r="AL286" t="s">
        <v>1066</v>
      </c>
      <c r="AM286">
        <v>238300</v>
      </c>
      <c r="AN286" t="s">
        <v>362</v>
      </c>
      <c r="AO286">
        <v>1006181588</v>
      </c>
      <c r="AP286" t="s">
        <v>177</v>
      </c>
      <c r="AQ286" s="1" t="s">
        <v>1067</v>
      </c>
      <c r="AR286" s="1">
        <v>45992</v>
      </c>
      <c r="AS286" s="1"/>
      <c r="AT286">
        <f>VLOOKUP(I286,[1]Hoja1!$A$1:$I$1139,5,FALSE)</f>
        <v>2916</v>
      </c>
      <c r="AU286">
        <f t="shared" si="4"/>
        <v>0</v>
      </c>
      <c r="AV286" t="s">
        <v>1370</v>
      </c>
    </row>
    <row r="287" spans="1:48" x14ac:dyDescent="0.25">
      <c r="A287" t="s">
        <v>1063</v>
      </c>
      <c r="B287" s="1">
        <v>45974</v>
      </c>
      <c r="C287">
        <v>2</v>
      </c>
      <c r="D287">
        <v>1</v>
      </c>
      <c r="E287" t="s">
        <v>45</v>
      </c>
      <c r="F287" t="s">
        <v>46</v>
      </c>
      <c r="G287">
        <v>31210363</v>
      </c>
      <c r="H287" t="s">
        <v>47</v>
      </c>
      <c r="I287" t="s">
        <v>927</v>
      </c>
      <c r="J287">
        <v>1006725</v>
      </c>
      <c r="K287">
        <v>1</v>
      </c>
      <c r="L287">
        <v>1</v>
      </c>
      <c r="M287" t="s">
        <v>928</v>
      </c>
      <c r="N287" t="s">
        <v>50</v>
      </c>
      <c r="O287" t="s">
        <v>929</v>
      </c>
      <c r="Q287">
        <v>28</v>
      </c>
      <c r="R287">
        <v>1365</v>
      </c>
      <c r="S287">
        <v>38220</v>
      </c>
      <c r="T287">
        <v>0</v>
      </c>
      <c r="U287">
        <v>0</v>
      </c>
      <c r="V287">
        <v>0</v>
      </c>
      <c r="W287">
        <v>38220</v>
      </c>
      <c r="X287" s="1">
        <v>45971</v>
      </c>
      <c r="Y287" t="s">
        <v>52</v>
      </c>
      <c r="Z287" s="1">
        <v>45971</v>
      </c>
      <c r="AA287" t="s">
        <v>117</v>
      </c>
      <c r="AB287">
        <v>1151959367</v>
      </c>
      <c r="AC287" t="s">
        <v>214</v>
      </c>
      <c r="AD287" t="s">
        <v>119</v>
      </c>
      <c r="AE287" t="s">
        <v>56</v>
      </c>
      <c r="AF287" t="s">
        <v>120</v>
      </c>
      <c r="AG287">
        <v>11012</v>
      </c>
      <c r="AH287">
        <v>42053</v>
      </c>
      <c r="AI287" t="s">
        <v>1064</v>
      </c>
      <c r="AJ287" t="s">
        <v>122</v>
      </c>
      <c r="AK287" t="s">
        <v>1065</v>
      </c>
      <c r="AL287" t="s">
        <v>1066</v>
      </c>
      <c r="AM287">
        <v>118128</v>
      </c>
      <c r="AN287" t="s">
        <v>930</v>
      </c>
      <c r="AO287">
        <v>1006181588</v>
      </c>
      <c r="AP287" t="s">
        <v>177</v>
      </c>
      <c r="AQ287" s="1" t="s">
        <v>1067</v>
      </c>
      <c r="AR287" s="1">
        <v>45992</v>
      </c>
      <c r="AS287" s="1"/>
      <c r="AT287" t="e">
        <f>VLOOKUP(I287,[1]Hoja1!$A$1:$I$1139,5,FALSE)</f>
        <v>#N/A</v>
      </c>
      <c r="AU287" t="e">
        <f t="shared" si="4"/>
        <v>#N/A</v>
      </c>
      <c r="AV287" t="s">
        <v>1370</v>
      </c>
    </row>
    <row r="288" spans="1:48" x14ac:dyDescent="0.25">
      <c r="A288" t="s">
        <v>1063</v>
      </c>
      <c r="B288" s="1">
        <v>45974</v>
      </c>
      <c r="C288">
        <v>2</v>
      </c>
      <c r="D288">
        <v>1</v>
      </c>
      <c r="E288" t="s">
        <v>45</v>
      </c>
      <c r="F288" t="s">
        <v>46</v>
      </c>
      <c r="G288">
        <v>31210363</v>
      </c>
      <c r="H288" t="s">
        <v>47</v>
      </c>
      <c r="I288" t="s">
        <v>128</v>
      </c>
      <c r="J288">
        <v>1006725</v>
      </c>
      <c r="K288">
        <v>0</v>
      </c>
      <c r="L288">
        <v>1</v>
      </c>
      <c r="M288" t="s">
        <v>129</v>
      </c>
      <c r="N288" t="s">
        <v>130</v>
      </c>
      <c r="O288" t="s">
        <v>131</v>
      </c>
      <c r="Q288">
        <v>30</v>
      </c>
      <c r="R288">
        <v>2322</v>
      </c>
      <c r="S288">
        <v>69660</v>
      </c>
      <c r="T288">
        <v>0</v>
      </c>
      <c r="U288">
        <v>0</v>
      </c>
      <c r="V288">
        <v>0</v>
      </c>
      <c r="W288">
        <v>69660</v>
      </c>
      <c r="X288" s="1">
        <v>45971</v>
      </c>
      <c r="Y288" t="s">
        <v>52</v>
      </c>
      <c r="Z288" s="1">
        <v>45971</v>
      </c>
      <c r="AA288" t="s">
        <v>117</v>
      </c>
      <c r="AB288">
        <v>1151959367</v>
      </c>
      <c r="AC288" t="s">
        <v>214</v>
      </c>
      <c r="AD288" t="s">
        <v>119</v>
      </c>
      <c r="AE288" t="s">
        <v>56</v>
      </c>
      <c r="AF288" t="s">
        <v>120</v>
      </c>
      <c r="AG288">
        <v>11012</v>
      </c>
      <c r="AH288">
        <v>42053</v>
      </c>
      <c r="AI288" t="s">
        <v>1064</v>
      </c>
      <c r="AJ288" t="s">
        <v>122</v>
      </c>
      <c r="AK288" t="s">
        <v>1065</v>
      </c>
      <c r="AL288" t="s">
        <v>1066</v>
      </c>
      <c r="AM288">
        <v>118102</v>
      </c>
      <c r="AN288" t="s">
        <v>132</v>
      </c>
      <c r="AO288">
        <v>1006181588</v>
      </c>
      <c r="AP288" t="s">
        <v>177</v>
      </c>
      <c r="AQ288" s="1" t="s">
        <v>1067</v>
      </c>
      <c r="AR288" s="1">
        <v>45992</v>
      </c>
      <c r="AS288" s="1"/>
      <c r="AT288">
        <f>VLOOKUP(I288,[1]Hoja1!$A$1:$I$1139,5,FALSE)</f>
        <v>2322</v>
      </c>
      <c r="AU288">
        <f t="shared" si="4"/>
        <v>0</v>
      </c>
      <c r="AV288" t="s">
        <v>1370</v>
      </c>
    </row>
    <row r="289" spans="1:48" x14ac:dyDescent="0.25">
      <c r="A289" t="s">
        <v>1063</v>
      </c>
      <c r="B289" s="1">
        <v>45974</v>
      </c>
      <c r="C289">
        <v>2</v>
      </c>
      <c r="D289">
        <v>1</v>
      </c>
      <c r="E289" t="s">
        <v>45</v>
      </c>
      <c r="F289" t="s">
        <v>46</v>
      </c>
      <c r="G289">
        <v>31210363</v>
      </c>
      <c r="H289" t="s">
        <v>47</v>
      </c>
      <c r="I289" t="s">
        <v>1070</v>
      </c>
      <c r="J289">
        <v>1006725</v>
      </c>
      <c r="K289">
        <v>2</v>
      </c>
      <c r="L289">
        <v>1</v>
      </c>
      <c r="M289" t="s">
        <v>456</v>
      </c>
      <c r="N289" t="s">
        <v>291</v>
      </c>
      <c r="O289" t="s">
        <v>457</v>
      </c>
      <c r="Q289">
        <v>1</v>
      </c>
      <c r="R289">
        <v>89290</v>
      </c>
      <c r="S289">
        <v>89290</v>
      </c>
      <c r="T289">
        <v>0</v>
      </c>
      <c r="U289">
        <v>0</v>
      </c>
      <c r="V289">
        <v>0</v>
      </c>
      <c r="W289">
        <v>89290</v>
      </c>
      <c r="X289" s="1">
        <v>45971</v>
      </c>
      <c r="Y289" t="s">
        <v>52</v>
      </c>
      <c r="Z289" s="1">
        <v>45971</v>
      </c>
      <c r="AA289" t="s">
        <v>117</v>
      </c>
      <c r="AB289">
        <v>1151959367</v>
      </c>
      <c r="AC289" t="s">
        <v>214</v>
      </c>
      <c r="AD289" t="s">
        <v>119</v>
      </c>
      <c r="AE289" t="s">
        <v>56</v>
      </c>
      <c r="AF289" t="s">
        <v>120</v>
      </c>
      <c r="AG289">
        <v>11012</v>
      </c>
      <c r="AH289">
        <v>42053</v>
      </c>
      <c r="AI289" t="s">
        <v>1064</v>
      </c>
      <c r="AJ289" t="s">
        <v>122</v>
      </c>
      <c r="AK289" t="s">
        <v>1065</v>
      </c>
      <c r="AL289" t="s">
        <v>1066</v>
      </c>
      <c r="AM289">
        <v>238602</v>
      </c>
      <c r="AN289" t="s">
        <v>1071</v>
      </c>
      <c r="AO289">
        <v>1006181588</v>
      </c>
      <c r="AP289" t="s">
        <v>177</v>
      </c>
      <c r="AQ289" s="1" t="s">
        <v>1067</v>
      </c>
      <c r="AR289" s="1">
        <v>45992</v>
      </c>
      <c r="AS289" s="1"/>
      <c r="AT289">
        <f>VLOOKUP(I289,[1]Hoja1!$A$1:$I$1139,5,FALSE)</f>
        <v>89290</v>
      </c>
      <c r="AU289">
        <f t="shared" si="4"/>
        <v>0</v>
      </c>
      <c r="AV289" t="s">
        <v>1370</v>
      </c>
    </row>
    <row r="290" spans="1:48" x14ac:dyDescent="0.25">
      <c r="A290" t="s">
        <v>1063</v>
      </c>
      <c r="B290" s="1">
        <v>45974</v>
      </c>
      <c r="C290">
        <v>2</v>
      </c>
      <c r="D290">
        <v>1</v>
      </c>
      <c r="E290" t="s">
        <v>45</v>
      </c>
      <c r="F290" t="s">
        <v>46</v>
      </c>
      <c r="G290">
        <v>31210363</v>
      </c>
      <c r="H290" t="s">
        <v>47</v>
      </c>
      <c r="I290" t="s">
        <v>1072</v>
      </c>
      <c r="J290">
        <v>1006725</v>
      </c>
      <c r="K290">
        <v>1</v>
      </c>
      <c r="L290">
        <v>1</v>
      </c>
      <c r="M290" t="s">
        <v>1073</v>
      </c>
      <c r="N290" t="s">
        <v>50</v>
      </c>
      <c r="O290" t="s">
        <v>453</v>
      </c>
      <c r="Q290">
        <v>30</v>
      </c>
      <c r="R290">
        <v>8295</v>
      </c>
      <c r="S290">
        <v>248850</v>
      </c>
      <c r="T290">
        <v>0</v>
      </c>
      <c r="U290">
        <v>0</v>
      </c>
      <c r="V290">
        <v>0</v>
      </c>
      <c r="W290">
        <v>248850</v>
      </c>
      <c r="X290" s="1">
        <v>45971</v>
      </c>
      <c r="Y290" t="s">
        <v>52</v>
      </c>
      <c r="Z290" s="1">
        <v>45971</v>
      </c>
      <c r="AA290" t="s">
        <v>117</v>
      </c>
      <c r="AB290">
        <v>1151959367</v>
      </c>
      <c r="AC290" t="s">
        <v>214</v>
      </c>
      <c r="AD290" t="s">
        <v>119</v>
      </c>
      <c r="AE290" t="s">
        <v>56</v>
      </c>
      <c r="AF290" t="s">
        <v>120</v>
      </c>
      <c r="AG290">
        <v>11012</v>
      </c>
      <c r="AH290">
        <v>42053</v>
      </c>
      <c r="AI290" t="s">
        <v>1064</v>
      </c>
      <c r="AJ290" t="s">
        <v>122</v>
      </c>
      <c r="AK290" t="s">
        <v>1065</v>
      </c>
      <c r="AL290" t="s">
        <v>1066</v>
      </c>
      <c r="AM290">
        <v>171479</v>
      </c>
      <c r="AN290" t="s">
        <v>1074</v>
      </c>
      <c r="AO290">
        <v>1006181588</v>
      </c>
      <c r="AP290" t="s">
        <v>177</v>
      </c>
      <c r="AQ290" s="1" t="s">
        <v>1067</v>
      </c>
      <c r="AR290" s="1">
        <v>45992</v>
      </c>
      <c r="AS290" s="1"/>
      <c r="AT290" t="e">
        <f>VLOOKUP(I290,[1]Hoja1!$A$1:$I$1139,5,FALSE)</f>
        <v>#N/A</v>
      </c>
      <c r="AU290" t="e">
        <f t="shared" si="4"/>
        <v>#N/A</v>
      </c>
      <c r="AV290" t="s">
        <v>1370</v>
      </c>
    </row>
    <row r="291" spans="1:48" x14ac:dyDescent="0.25">
      <c r="A291" t="s">
        <v>1063</v>
      </c>
      <c r="B291" s="1">
        <v>45974</v>
      </c>
      <c r="C291">
        <v>2</v>
      </c>
      <c r="D291">
        <v>1</v>
      </c>
      <c r="E291" t="s">
        <v>45</v>
      </c>
      <c r="F291" t="s">
        <v>46</v>
      </c>
      <c r="G291">
        <v>31210363</v>
      </c>
      <c r="H291" t="s">
        <v>47</v>
      </c>
      <c r="I291" t="s">
        <v>1075</v>
      </c>
      <c r="J291">
        <v>1006725</v>
      </c>
      <c r="K291">
        <v>0</v>
      </c>
      <c r="L291">
        <v>1</v>
      </c>
      <c r="M291" t="s">
        <v>1076</v>
      </c>
      <c r="N291" t="s">
        <v>382</v>
      </c>
      <c r="O291" t="s">
        <v>206</v>
      </c>
      <c r="Q291">
        <v>30</v>
      </c>
      <c r="R291">
        <v>617</v>
      </c>
      <c r="S291">
        <v>18510</v>
      </c>
      <c r="T291">
        <v>0</v>
      </c>
      <c r="U291">
        <v>0</v>
      </c>
      <c r="V291">
        <v>0</v>
      </c>
      <c r="W291">
        <v>18510</v>
      </c>
      <c r="X291" s="1">
        <v>45971</v>
      </c>
      <c r="Y291" t="s">
        <v>52</v>
      </c>
      <c r="Z291" s="1">
        <v>45971</v>
      </c>
      <c r="AA291" t="s">
        <v>117</v>
      </c>
      <c r="AB291">
        <v>1151959367</v>
      </c>
      <c r="AC291" t="s">
        <v>214</v>
      </c>
      <c r="AD291" t="s">
        <v>119</v>
      </c>
      <c r="AE291" t="s">
        <v>56</v>
      </c>
      <c r="AF291" t="s">
        <v>120</v>
      </c>
      <c r="AG291">
        <v>11012</v>
      </c>
      <c r="AH291">
        <v>42053</v>
      </c>
      <c r="AI291" t="s">
        <v>1064</v>
      </c>
      <c r="AJ291" t="s">
        <v>122</v>
      </c>
      <c r="AK291" t="s">
        <v>1065</v>
      </c>
      <c r="AL291" t="s">
        <v>1066</v>
      </c>
      <c r="AM291">
        <v>238729</v>
      </c>
      <c r="AN291" t="s">
        <v>1077</v>
      </c>
      <c r="AO291">
        <v>1006181588</v>
      </c>
      <c r="AP291" t="s">
        <v>177</v>
      </c>
      <c r="AQ291" s="1" t="s">
        <v>1067</v>
      </c>
      <c r="AR291" s="1">
        <v>45992</v>
      </c>
      <c r="AS291" s="1"/>
      <c r="AT291">
        <f>VLOOKUP(I291,[1]Hoja1!$A$1:$I$1139,5,FALSE)</f>
        <v>617</v>
      </c>
      <c r="AU291">
        <f t="shared" si="4"/>
        <v>0</v>
      </c>
      <c r="AV291" t="s">
        <v>1370</v>
      </c>
    </row>
    <row r="292" spans="1:48" x14ac:dyDescent="0.25">
      <c r="A292" t="s">
        <v>1063</v>
      </c>
      <c r="B292" s="1">
        <v>45974</v>
      </c>
      <c r="C292">
        <v>2</v>
      </c>
      <c r="D292">
        <v>1</v>
      </c>
      <c r="E292" t="s">
        <v>45</v>
      </c>
      <c r="F292" t="s">
        <v>46</v>
      </c>
      <c r="G292">
        <v>31210363</v>
      </c>
      <c r="H292" t="s">
        <v>47</v>
      </c>
      <c r="I292" t="s">
        <v>1078</v>
      </c>
      <c r="J292">
        <v>1006725</v>
      </c>
      <c r="K292">
        <v>2</v>
      </c>
      <c r="L292">
        <v>1</v>
      </c>
      <c r="M292" t="s">
        <v>1079</v>
      </c>
      <c r="N292" t="s">
        <v>50</v>
      </c>
      <c r="O292" t="s">
        <v>1080</v>
      </c>
      <c r="Q292">
        <v>1</v>
      </c>
      <c r="R292">
        <v>78732</v>
      </c>
      <c r="S292">
        <v>78732</v>
      </c>
      <c r="T292">
        <v>0</v>
      </c>
      <c r="U292">
        <v>0</v>
      </c>
      <c r="V292">
        <v>0</v>
      </c>
      <c r="W292">
        <v>78732</v>
      </c>
      <c r="X292" s="1">
        <v>45974</v>
      </c>
      <c r="Y292" t="s">
        <v>52</v>
      </c>
      <c r="Z292" s="1">
        <v>45974</v>
      </c>
      <c r="AA292" t="s">
        <v>117</v>
      </c>
      <c r="AB292">
        <v>1151959367</v>
      </c>
      <c r="AC292" t="s">
        <v>214</v>
      </c>
      <c r="AD292" t="s">
        <v>119</v>
      </c>
      <c r="AE292" t="s">
        <v>56</v>
      </c>
      <c r="AF292" t="s">
        <v>120</v>
      </c>
      <c r="AG292">
        <v>11012</v>
      </c>
      <c r="AH292">
        <v>42053</v>
      </c>
      <c r="AI292" t="s">
        <v>1064</v>
      </c>
      <c r="AJ292" t="s">
        <v>122</v>
      </c>
      <c r="AK292" t="s">
        <v>1065</v>
      </c>
      <c r="AL292" t="s">
        <v>1066</v>
      </c>
      <c r="AM292">
        <v>224711</v>
      </c>
      <c r="AN292" t="s">
        <v>1081</v>
      </c>
      <c r="AO292">
        <v>1006181588</v>
      </c>
      <c r="AP292" t="s">
        <v>177</v>
      </c>
      <c r="AQ292" s="1" t="s">
        <v>1067</v>
      </c>
      <c r="AR292" s="1">
        <v>45992</v>
      </c>
      <c r="AS292" s="1"/>
      <c r="AT292">
        <f>VLOOKUP(I292,[1]Hoja1!$A$1:$I$1139,5,FALSE)</f>
        <v>78732</v>
      </c>
      <c r="AU292">
        <f t="shared" si="4"/>
        <v>0</v>
      </c>
      <c r="AV292" t="s">
        <v>1370</v>
      </c>
    </row>
    <row r="293" spans="1:48" x14ac:dyDescent="0.25">
      <c r="A293" t="s">
        <v>1082</v>
      </c>
      <c r="B293" s="1">
        <v>45974</v>
      </c>
      <c r="C293">
        <v>2</v>
      </c>
      <c r="D293">
        <v>1</v>
      </c>
      <c r="E293" t="s">
        <v>45</v>
      </c>
      <c r="F293" t="s">
        <v>46</v>
      </c>
      <c r="G293">
        <v>31227269</v>
      </c>
      <c r="H293" t="s">
        <v>47</v>
      </c>
      <c r="I293" t="s">
        <v>126</v>
      </c>
      <c r="J293">
        <v>1001625</v>
      </c>
      <c r="K293">
        <v>1</v>
      </c>
      <c r="L293">
        <v>1</v>
      </c>
      <c r="M293" t="s">
        <v>86</v>
      </c>
      <c r="N293" t="s">
        <v>50</v>
      </c>
      <c r="O293" t="s">
        <v>87</v>
      </c>
      <c r="Q293">
        <v>30</v>
      </c>
      <c r="R293">
        <v>52</v>
      </c>
      <c r="S293">
        <v>1560</v>
      </c>
      <c r="T293">
        <v>0</v>
      </c>
      <c r="U293">
        <v>0</v>
      </c>
      <c r="V293">
        <v>0</v>
      </c>
      <c r="W293">
        <v>1560</v>
      </c>
      <c r="X293" s="1">
        <v>45969</v>
      </c>
      <c r="Y293" t="s">
        <v>52</v>
      </c>
      <c r="Z293" s="1">
        <v>45969</v>
      </c>
      <c r="AA293" t="s">
        <v>117</v>
      </c>
      <c r="AB293">
        <v>91256338</v>
      </c>
      <c r="AC293" t="s">
        <v>173</v>
      </c>
      <c r="AD293" t="s">
        <v>55</v>
      </c>
      <c r="AE293" t="s">
        <v>56</v>
      </c>
      <c r="AF293" t="s">
        <v>120</v>
      </c>
      <c r="AG293">
        <v>11012</v>
      </c>
      <c r="AH293">
        <v>42064</v>
      </c>
      <c r="AI293" t="s">
        <v>1083</v>
      </c>
      <c r="AJ293" t="s">
        <v>122</v>
      </c>
      <c r="AK293" t="s">
        <v>1084</v>
      </c>
      <c r="AL293" t="s">
        <v>1085</v>
      </c>
      <c r="AM293">
        <v>241971</v>
      </c>
      <c r="AN293" t="s">
        <v>127</v>
      </c>
      <c r="AO293">
        <v>31308162</v>
      </c>
      <c r="AP293" t="s">
        <v>219</v>
      </c>
      <c r="AQ293" s="1" t="s">
        <v>1086</v>
      </c>
      <c r="AR293" s="1">
        <v>45992</v>
      </c>
      <c r="AS293" s="1"/>
      <c r="AT293" t="e">
        <f>VLOOKUP(I293,[1]Hoja1!$A$1:$I$1139,5,FALSE)</f>
        <v>#N/A</v>
      </c>
      <c r="AU293" t="e">
        <f t="shared" si="4"/>
        <v>#N/A</v>
      </c>
      <c r="AV293" t="s">
        <v>1370</v>
      </c>
    </row>
    <row r="294" spans="1:48" x14ac:dyDescent="0.25">
      <c r="A294" t="s">
        <v>1082</v>
      </c>
      <c r="B294" s="1">
        <v>45974</v>
      </c>
      <c r="C294">
        <v>2</v>
      </c>
      <c r="D294">
        <v>1</v>
      </c>
      <c r="E294" t="s">
        <v>45</v>
      </c>
      <c r="F294" t="s">
        <v>46</v>
      </c>
      <c r="G294">
        <v>31227269</v>
      </c>
      <c r="H294" t="s">
        <v>47</v>
      </c>
      <c r="I294" t="s">
        <v>1087</v>
      </c>
      <c r="J294">
        <v>1001625</v>
      </c>
      <c r="K294">
        <v>2</v>
      </c>
      <c r="L294">
        <v>1</v>
      </c>
      <c r="M294" t="s">
        <v>1088</v>
      </c>
      <c r="N294" t="s">
        <v>50</v>
      </c>
      <c r="O294" t="s">
        <v>206</v>
      </c>
      <c r="Q294">
        <v>30</v>
      </c>
      <c r="R294">
        <v>4782</v>
      </c>
      <c r="S294">
        <v>143460</v>
      </c>
      <c r="T294">
        <v>0</v>
      </c>
      <c r="U294">
        <v>0</v>
      </c>
      <c r="V294">
        <v>0</v>
      </c>
      <c r="W294">
        <v>143460</v>
      </c>
      <c r="X294" s="1">
        <v>45969</v>
      </c>
      <c r="Y294" t="s">
        <v>52</v>
      </c>
      <c r="Z294" s="1">
        <v>45969</v>
      </c>
      <c r="AA294" t="s">
        <v>117</v>
      </c>
      <c r="AB294">
        <v>91256338</v>
      </c>
      <c r="AC294" t="s">
        <v>173</v>
      </c>
      <c r="AD294" t="s">
        <v>55</v>
      </c>
      <c r="AE294" t="s">
        <v>56</v>
      </c>
      <c r="AF294" t="s">
        <v>120</v>
      </c>
      <c r="AG294">
        <v>11012</v>
      </c>
      <c r="AH294">
        <v>42064</v>
      </c>
      <c r="AI294" t="s">
        <v>1083</v>
      </c>
      <c r="AJ294" t="s">
        <v>122</v>
      </c>
      <c r="AK294" t="s">
        <v>1084</v>
      </c>
      <c r="AL294" t="s">
        <v>1085</v>
      </c>
      <c r="AM294">
        <v>277785</v>
      </c>
      <c r="AN294" t="s">
        <v>1089</v>
      </c>
      <c r="AO294">
        <v>31308162</v>
      </c>
      <c r="AP294" t="s">
        <v>219</v>
      </c>
      <c r="AQ294" s="1" t="s">
        <v>1086</v>
      </c>
      <c r="AR294" s="1">
        <v>45992</v>
      </c>
      <c r="AS294" s="1"/>
      <c r="AT294">
        <f>VLOOKUP(I294,[1]Hoja1!$A$1:$I$1139,5,FALSE)</f>
        <v>4782</v>
      </c>
      <c r="AU294">
        <f t="shared" si="4"/>
        <v>0</v>
      </c>
      <c r="AV294" t="s">
        <v>1370</v>
      </c>
    </row>
    <row r="295" spans="1:48" x14ac:dyDescent="0.25">
      <c r="A295" t="s">
        <v>1082</v>
      </c>
      <c r="B295" s="1">
        <v>45974</v>
      </c>
      <c r="C295">
        <v>2</v>
      </c>
      <c r="D295">
        <v>1</v>
      </c>
      <c r="E295" t="s">
        <v>45</v>
      </c>
      <c r="F295" t="s">
        <v>46</v>
      </c>
      <c r="G295">
        <v>31227269</v>
      </c>
      <c r="H295" t="s">
        <v>47</v>
      </c>
      <c r="I295" t="s">
        <v>563</v>
      </c>
      <c r="J295">
        <v>1001625</v>
      </c>
      <c r="K295">
        <v>2</v>
      </c>
      <c r="L295">
        <v>1</v>
      </c>
      <c r="M295" t="s">
        <v>564</v>
      </c>
      <c r="N295" t="s">
        <v>50</v>
      </c>
      <c r="O295" t="s">
        <v>75</v>
      </c>
      <c r="Q295">
        <v>28</v>
      </c>
      <c r="R295">
        <v>5040</v>
      </c>
      <c r="S295">
        <v>141120</v>
      </c>
      <c r="T295">
        <v>0</v>
      </c>
      <c r="U295">
        <v>0</v>
      </c>
      <c r="V295">
        <v>0</v>
      </c>
      <c r="W295">
        <v>141120</v>
      </c>
      <c r="X295" s="1">
        <v>45969</v>
      </c>
      <c r="Y295" t="s">
        <v>52</v>
      </c>
      <c r="Z295" s="1">
        <v>45969</v>
      </c>
      <c r="AA295" t="s">
        <v>117</v>
      </c>
      <c r="AB295">
        <v>91256338</v>
      </c>
      <c r="AC295" t="s">
        <v>173</v>
      </c>
      <c r="AD295" t="s">
        <v>55</v>
      </c>
      <c r="AE295" t="s">
        <v>56</v>
      </c>
      <c r="AF295" t="s">
        <v>120</v>
      </c>
      <c r="AG295">
        <v>11012</v>
      </c>
      <c r="AH295">
        <v>42064</v>
      </c>
      <c r="AI295" t="s">
        <v>1083</v>
      </c>
      <c r="AJ295" t="s">
        <v>122</v>
      </c>
      <c r="AK295" t="s">
        <v>1084</v>
      </c>
      <c r="AL295" t="s">
        <v>1085</v>
      </c>
      <c r="AM295">
        <v>266816</v>
      </c>
      <c r="AN295" t="s">
        <v>565</v>
      </c>
      <c r="AO295">
        <v>31308162</v>
      </c>
      <c r="AP295" t="s">
        <v>219</v>
      </c>
      <c r="AQ295" s="1" t="s">
        <v>1086</v>
      </c>
      <c r="AR295" s="1">
        <v>45992</v>
      </c>
      <c r="AS295" s="1"/>
      <c r="AT295">
        <f>VLOOKUP(I295,[1]Hoja1!$A$1:$I$1139,5,FALSE)</f>
        <v>5040</v>
      </c>
      <c r="AU295">
        <f t="shared" si="4"/>
        <v>0</v>
      </c>
      <c r="AV295" t="s">
        <v>1370</v>
      </c>
    </row>
    <row r="296" spans="1:48" x14ac:dyDescent="0.25">
      <c r="A296" t="s">
        <v>1082</v>
      </c>
      <c r="B296" s="1">
        <v>45974</v>
      </c>
      <c r="C296">
        <v>2</v>
      </c>
      <c r="D296">
        <v>1</v>
      </c>
      <c r="E296" t="s">
        <v>45</v>
      </c>
      <c r="F296" t="s">
        <v>46</v>
      </c>
      <c r="G296">
        <v>31227269</v>
      </c>
      <c r="H296" t="s">
        <v>47</v>
      </c>
      <c r="I296" t="s">
        <v>1090</v>
      </c>
      <c r="J296">
        <v>1001625</v>
      </c>
      <c r="K296">
        <v>2</v>
      </c>
      <c r="L296">
        <v>1</v>
      </c>
      <c r="M296" t="s">
        <v>466</v>
      </c>
      <c r="N296" t="s">
        <v>50</v>
      </c>
      <c r="O296">
        <v>700</v>
      </c>
      <c r="Q296">
        <v>4</v>
      </c>
      <c r="R296">
        <v>1191</v>
      </c>
      <c r="S296">
        <v>4764</v>
      </c>
      <c r="T296">
        <v>0</v>
      </c>
      <c r="U296">
        <v>0</v>
      </c>
      <c r="V296">
        <v>0</v>
      </c>
      <c r="W296">
        <v>4764</v>
      </c>
      <c r="X296" s="1">
        <v>45969</v>
      </c>
      <c r="Y296" t="s">
        <v>52</v>
      </c>
      <c r="Z296" s="1">
        <v>45969</v>
      </c>
      <c r="AA296" t="s">
        <v>117</v>
      </c>
      <c r="AB296">
        <v>91256338</v>
      </c>
      <c r="AC296" t="s">
        <v>173</v>
      </c>
      <c r="AD296" t="s">
        <v>55</v>
      </c>
      <c r="AE296" t="s">
        <v>56</v>
      </c>
      <c r="AF296" t="s">
        <v>120</v>
      </c>
      <c r="AG296">
        <v>11012</v>
      </c>
      <c r="AH296">
        <v>42064</v>
      </c>
      <c r="AI296" t="s">
        <v>1083</v>
      </c>
      <c r="AJ296" t="s">
        <v>122</v>
      </c>
      <c r="AK296" t="s">
        <v>1084</v>
      </c>
      <c r="AL296" t="s">
        <v>1085</v>
      </c>
      <c r="AM296">
        <v>275046</v>
      </c>
      <c r="AN296" t="s">
        <v>470</v>
      </c>
      <c r="AO296">
        <v>31308162</v>
      </c>
      <c r="AP296" t="s">
        <v>219</v>
      </c>
      <c r="AQ296" s="1" t="s">
        <v>1086</v>
      </c>
      <c r="AR296" s="1">
        <v>45992</v>
      </c>
      <c r="AS296" s="1"/>
      <c r="AT296" t="e">
        <f>VLOOKUP(I296,[1]Hoja1!$A$1:$I$1139,5,FALSE)</f>
        <v>#N/A</v>
      </c>
      <c r="AU296" t="e">
        <f t="shared" si="4"/>
        <v>#N/A</v>
      </c>
      <c r="AV296" t="s">
        <v>1370</v>
      </c>
    </row>
    <row r="297" spans="1:48" x14ac:dyDescent="0.25">
      <c r="A297" t="s">
        <v>1082</v>
      </c>
      <c r="B297" s="1">
        <v>45974</v>
      </c>
      <c r="C297">
        <v>2</v>
      </c>
      <c r="D297">
        <v>1</v>
      </c>
      <c r="E297" t="s">
        <v>45</v>
      </c>
      <c r="F297" t="s">
        <v>46</v>
      </c>
      <c r="G297">
        <v>31227269</v>
      </c>
      <c r="H297" t="s">
        <v>47</v>
      </c>
      <c r="I297" t="s">
        <v>348</v>
      </c>
      <c r="J297">
        <v>1001625</v>
      </c>
      <c r="K297">
        <v>2</v>
      </c>
      <c r="L297">
        <v>1</v>
      </c>
      <c r="M297" t="s">
        <v>349</v>
      </c>
      <c r="N297" t="s">
        <v>50</v>
      </c>
      <c r="O297" t="s">
        <v>143</v>
      </c>
      <c r="Q297">
        <v>30</v>
      </c>
      <c r="R297">
        <v>1177</v>
      </c>
      <c r="S297">
        <v>35310</v>
      </c>
      <c r="T297">
        <v>0</v>
      </c>
      <c r="U297">
        <v>0</v>
      </c>
      <c r="V297">
        <v>0</v>
      </c>
      <c r="W297">
        <v>35310</v>
      </c>
      <c r="X297" s="1">
        <v>45969</v>
      </c>
      <c r="Y297" t="s">
        <v>52</v>
      </c>
      <c r="Z297" s="1">
        <v>45969</v>
      </c>
      <c r="AA297" t="s">
        <v>117</v>
      </c>
      <c r="AB297">
        <v>91256338</v>
      </c>
      <c r="AC297" t="s">
        <v>173</v>
      </c>
      <c r="AD297" t="s">
        <v>55</v>
      </c>
      <c r="AE297" t="s">
        <v>56</v>
      </c>
      <c r="AF297" t="s">
        <v>120</v>
      </c>
      <c r="AG297">
        <v>11012</v>
      </c>
      <c r="AH297">
        <v>42064</v>
      </c>
      <c r="AI297" t="s">
        <v>1083</v>
      </c>
      <c r="AJ297" t="s">
        <v>122</v>
      </c>
      <c r="AK297" t="s">
        <v>1084</v>
      </c>
      <c r="AL297" t="s">
        <v>1085</v>
      </c>
      <c r="AM297">
        <v>282229</v>
      </c>
      <c r="AN297" t="s">
        <v>350</v>
      </c>
      <c r="AO297">
        <v>31308162</v>
      </c>
      <c r="AP297" t="s">
        <v>219</v>
      </c>
      <c r="AQ297" s="1" t="s">
        <v>1086</v>
      </c>
      <c r="AR297" s="1">
        <v>45992</v>
      </c>
      <c r="AS297" s="1"/>
      <c r="AT297">
        <f>VLOOKUP(I297,[1]Hoja1!$A$1:$I$1139,5,FALSE)</f>
        <v>1177</v>
      </c>
      <c r="AU297">
        <f t="shared" si="4"/>
        <v>0</v>
      </c>
      <c r="AV297" t="s">
        <v>1370</v>
      </c>
    </row>
    <row r="298" spans="1:48" x14ac:dyDescent="0.25">
      <c r="A298" t="s">
        <v>1082</v>
      </c>
      <c r="B298" s="1">
        <v>45974</v>
      </c>
      <c r="C298">
        <v>2</v>
      </c>
      <c r="D298">
        <v>1</v>
      </c>
      <c r="E298" t="s">
        <v>45</v>
      </c>
      <c r="F298" t="s">
        <v>46</v>
      </c>
      <c r="G298">
        <v>31227269</v>
      </c>
      <c r="H298" t="s">
        <v>47</v>
      </c>
      <c r="I298" t="s">
        <v>471</v>
      </c>
      <c r="J298">
        <v>1001625</v>
      </c>
      <c r="K298">
        <v>2</v>
      </c>
      <c r="L298">
        <v>1</v>
      </c>
      <c r="M298" t="s">
        <v>472</v>
      </c>
      <c r="N298" t="s">
        <v>50</v>
      </c>
      <c r="O298" t="s">
        <v>473</v>
      </c>
      <c r="Q298">
        <v>30</v>
      </c>
      <c r="R298">
        <v>198</v>
      </c>
      <c r="S298">
        <v>5940</v>
      </c>
      <c r="T298">
        <v>0</v>
      </c>
      <c r="U298">
        <v>0</v>
      </c>
      <c r="V298">
        <v>0</v>
      </c>
      <c r="W298">
        <v>5940</v>
      </c>
      <c r="X298" s="1">
        <v>45969</v>
      </c>
      <c r="Y298" t="s">
        <v>52</v>
      </c>
      <c r="Z298" s="1">
        <v>45969</v>
      </c>
      <c r="AA298" t="s">
        <v>117</v>
      </c>
      <c r="AB298">
        <v>91256338</v>
      </c>
      <c r="AC298" t="s">
        <v>173</v>
      </c>
      <c r="AD298" t="s">
        <v>55</v>
      </c>
      <c r="AE298" t="s">
        <v>56</v>
      </c>
      <c r="AF298" t="s">
        <v>120</v>
      </c>
      <c r="AG298">
        <v>11012</v>
      </c>
      <c r="AH298">
        <v>42064</v>
      </c>
      <c r="AI298" t="s">
        <v>1083</v>
      </c>
      <c r="AJ298" t="s">
        <v>122</v>
      </c>
      <c r="AK298" t="s">
        <v>1084</v>
      </c>
      <c r="AL298" t="s">
        <v>1085</v>
      </c>
      <c r="AM298">
        <v>299511</v>
      </c>
      <c r="AN298" t="s">
        <v>474</v>
      </c>
      <c r="AO298">
        <v>31308162</v>
      </c>
      <c r="AP298" t="s">
        <v>219</v>
      </c>
      <c r="AQ298" s="1" t="s">
        <v>1086</v>
      </c>
      <c r="AR298" s="1">
        <v>45992</v>
      </c>
      <c r="AS298" s="1"/>
      <c r="AT298" t="e">
        <f>VLOOKUP(I298,[1]Hoja1!$A$1:$I$1139,5,FALSE)</f>
        <v>#N/A</v>
      </c>
      <c r="AU298" t="e">
        <f t="shared" si="4"/>
        <v>#N/A</v>
      </c>
      <c r="AV298" t="s">
        <v>1370</v>
      </c>
    </row>
    <row r="299" spans="1:48" x14ac:dyDescent="0.25">
      <c r="A299" t="s">
        <v>1082</v>
      </c>
      <c r="B299" s="1">
        <v>45974</v>
      </c>
      <c r="C299">
        <v>2</v>
      </c>
      <c r="D299">
        <v>1</v>
      </c>
      <c r="E299" t="s">
        <v>45</v>
      </c>
      <c r="F299" t="s">
        <v>46</v>
      </c>
      <c r="G299">
        <v>31227269</v>
      </c>
      <c r="H299" t="s">
        <v>47</v>
      </c>
      <c r="I299" t="s">
        <v>1091</v>
      </c>
      <c r="J299">
        <v>1001625</v>
      </c>
      <c r="K299">
        <v>0</v>
      </c>
      <c r="L299">
        <v>1</v>
      </c>
      <c r="M299" t="s">
        <v>1092</v>
      </c>
      <c r="N299" t="s">
        <v>112</v>
      </c>
      <c r="O299" t="s">
        <v>71</v>
      </c>
      <c r="Q299">
        <v>30</v>
      </c>
      <c r="R299">
        <v>151</v>
      </c>
      <c r="S299">
        <v>4530</v>
      </c>
      <c r="T299">
        <v>0</v>
      </c>
      <c r="U299">
        <v>0</v>
      </c>
      <c r="V299">
        <v>0</v>
      </c>
      <c r="W299">
        <v>4530</v>
      </c>
      <c r="X299" s="1">
        <v>45969</v>
      </c>
      <c r="Y299" t="s">
        <v>52</v>
      </c>
      <c r="Z299" s="1">
        <v>45969</v>
      </c>
      <c r="AA299" t="s">
        <v>117</v>
      </c>
      <c r="AB299">
        <v>91256338</v>
      </c>
      <c r="AC299" t="s">
        <v>173</v>
      </c>
      <c r="AD299" t="s">
        <v>55</v>
      </c>
      <c r="AE299" t="s">
        <v>56</v>
      </c>
      <c r="AF299" t="s">
        <v>120</v>
      </c>
      <c r="AG299">
        <v>11012</v>
      </c>
      <c r="AH299">
        <v>42064</v>
      </c>
      <c r="AI299" t="s">
        <v>1083</v>
      </c>
      <c r="AJ299" t="s">
        <v>122</v>
      </c>
      <c r="AK299" t="s">
        <v>1084</v>
      </c>
      <c r="AL299" t="s">
        <v>1085</v>
      </c>
      <c r="AM299">
        <v>148294</v>
      </c>
      <c r="AN299" t="s">
        <v>1093</v>
      </c>
      <c r="AO299">
        <v>31308162</v>
      </c>
      <c r="AP299" t="s">
        <v>219</v>
      </c>
      <c r="AQ299" s="1" t="s">
        <v>1086</v>
      </c>
      <c r="AR299" s="1">
        <v>45992</v>
      </c>
      <c r="AS299" s="1"/>
      <c r="AT299" t="e">
        <f>VLOOKUP(I299,[1]Hoja1!$A$1:$I$1139,5,FALSE)</f>
        <v>#N/A</v>
      </c>
      <c r="AU299" t="e">
        <f t="shared" si="4"/>
        <v>#N/A</v>
      </c>
      <c r="AV299" t="s">
        <v>1370</v>
      </c>
    </row>
    <row r="300" spans="1:48" x14ac:dyDescent="0.25">
      <c r="A300" t="s">
        <v>1082</v>
      </c>
      <c r="B300" s="1">
        <v>45974</v>
      </c>
      <c r="C300">
        <v>2</v>
      </c>
      <c r="D300">
        <v>1</v>
      </c>
      <c r="E300" t="s">
        <v>45</v>
      </c>
      <c r="F300" t="s">
        <v>46</v>
      </c>
      <c r="G300">
        <v>31227269</v>
      </c>
      <c r="H300" t="s">
        <v>47</v>
      </c>
      <c r="I300">
        <v>888079</v>
      </c>
      <c r="J300">
        <v>1001625</v>
      </c>
      <c r="K300">
        <v>8</v>
      </c>
      <c r="L300">
        <v>1</v>
      </c>
      <c r="M300" t="s">
        <v>178</v>
      </c>
      <c r="N300" t="s">
        <v>94</v>
      </c>
      <c r="O300" t="s">
        <v>94</v>
      </c>
      <c r="Q300">
        <v>1</v>
      </c>
      <c r="R300">
        <v>6630</v>
      </c>
      <c r="S300">
        <v>5571</v>
      </c>
      <c r="T300">
        <v>19</v>
      </c>
      <c r="U300">
        <v>1059</v>
      </c>
      <c r="V300">
        <v>0</v>
      </c>
      <c r="W300">
        <v>6630</v>
      </c>
      <c r="X300" s="1">
        <v>45969</v>
      </c>
      <c r="Y300" t="s">
        <v>52</v>
      </c>
      <c r="Z300" s="1">
        <v>45969</v>
      </c>
      <c r="AA300" t="s">
        <v>117</v>
      </c>
      <c r="AB300">
        <v>91256338</v>
      </c>
      <c r="AC300" t="s">
        <v>173</v>
      </c>
      <c r="AD300" t="s">
        <v>55</v>
      </c>
      <c r="AE300" t="s">
        <v>56</v>
      </c>
      <c r="AF300" t="s">
        <v>120</v>
      </c>
      <c r="AG300">
        <v>11012</v>
      </c>
      <c r="AH300">
        <v>42064</v>
      </c>
      <c r="AI300" t="s">
        <v>1083</v>
      </c>
      <c r="AJ300" t="s">
        <v>122</v>
      </c>
      <c r="AK300" t="s">
        <v>1084</v>
      </c>
      <c r="AL300" t="s">
        <v>1085</v>
      </c>
      <c r="AM300">
        <v>888079</v>
      </c>
      <c r="AN300" t="s">
        <v>179</v>
      </c>
      <c r="AO300">
        <v>31308162</v>
      </c>
      <c r="AP300" t="s">
        <v>219</v>
      </c>
      <c r="AQ300" s="1" t="s">
        <v>1086</v>
      </c>
      <c r="AR300" s="1">
        <v>45992</v>
      </c>
      <c r="AS300" s="1"/>
      <c r="AT300" t="e">
        <f>VLOOKUP(I300,[1]Hoja1!$A$1:$I$1139,5,FALSE)</f>
        <v>#N/A</v>
      </c>
      <c r="AU300" t="e">
        <f t="shared" si="4"/>
        <v>#N/A</v>
      </c>
      <c r="AV300" t="s">
        <v>1370</v>
      </c>
    </row>
    <row r="301" spans="1:48" x14ac:dyDescent="0.25">
      <c r="A301" t="s">
        <v>1082</v>
      </c>
      <c r="B301" s="1">
        <v>45974</v>
      </c>
      <c r="C301">
        <v>2</v>
      </c>
      <c r="D301">
        <v>1</v>
      </c>
      <c r="E301" t="s">
        <v>45</v>
      </c>
      <c r="F301" t="s">
        <v>46</v>
      </c>
      <c r="G301">
        <v>31227269</v>
      </c>
      <c r="H301" t="s">
        <v>47</v>
      </c>
      <c r="I301" t="s">
        <v>849</v>
      </c>
      <c r="J301">
        <v>1001625</v>
      </c>
      <c r="K301">
        <v>0</v>
      </c>
      <c r="L301">
        <v>1</v>
      </c>
      <c r="M301" t="s">
        <v>850</v>
      </c>
      <c r="N301" t="s">
        <v>50</v>
      </c>
      <c r="O301" t="s">
        <v>851</v>
      </c>
      <c r="Q301">
        <v>50</v>
      </c>
      <c r="R301">
        <v>378</v>
      </c>
      <c r="S301">
        <v>18900</v>
      </c>
      <c r="T301">
        <v>0</v>
      </c>
      <c r="U301">
        <v>0</v>
      </c>
      <c r="V301">
        <v>0</v>
      </c>
      <c r="W301">
        <v>18900</v>
      </c>
      <c r="X301" s="1">
        <v>45969</v>
      </c>
      <c r="Y301" t="s">
        <v>52</v>
      </c>
      <c r="Z301" s="1">
        <v>45969</v>
      </c>
      <c r="AA301" t="s">
        <v>117</v>
      </c>
      <c r="AB301">
        <v>91256338</v>
      </c>
      <c r="AC301" t="s">
        <v>173</v>
      </c>
      <c r="AD301" t="s">
        <v>55</v>
      </c>
      <c r="AE301" t="s">
        <v>56</v>
      </c>
      <c r="AF301" t="s">
        <v>120</v>
      </c>
      <c r="AG301">
        <v>11012</v>
      </c>
      <c r="AH301">
        <v>42064</v>
      </c>
      <c r="AI301" t="s">
        <v>1083</v>
      </c>
      <c r="AJ301" t="s">
        <v>122</v>
      </c>
      <c r="AK301" t="s">
        <v>1084</v>
      </c>
      <c r="AL301" t="s">
        <v>1085</v>
      </c>
      <c r="AM301">
        <v>238594</v>
      </c>
      <c r="AN301" t="s">
        <v>855</v>
      </c>
      <c r="AO301">
        <v>31308162</v>
      </c>
      <c r="AP301" t="s">
        <v>219</v>
      </c>
      <c r="AQ301" s="1" t="s">
        <v>1086</v>
      </c>
      <c r="AR301" s="1">
        <v>45992</v>
      </c>
      <c r="AS301" s="1"/>
      <c r="AT301">
        <f>VLOOKUP(I301,[1]Hoja1!$A$1:$I$1139,5,FALSE)</f>
        <v>378</v>
      </c>
      <c r="AU301">
        <f t="shared" si="4"/>
        <v>0</v>
      </c>
      <c r="AV301" t="s">
        <v>1370</v>
      </c>
    </row>
    <row r="302" spans="1:48" x14ac:dyDescent="0.25">
      <c r="A302" t="s">
        <v>1082</v>
      </c>
      <c r="B302" s="1">
        <v>45974</v>
      </c>
      <c r="C302">
        <v>2</v>
      </c>
      <c r="D302">
        <v>1</v>
      </c>
      <c r="E302" t="s">
        <v>45</v>
      </c>
      <c r="F302" t="s">
        <v>46</v>
      </c>
      <c r="G302">
        <v>31227269</v>
      </c>
      <c r="H302" t="s">
        <v>47</v>
      </c>
      <c r="I302">
        <v>251966</v>
      </c>
      <c r="J302">
        <v>1001625</v>
      </c>
      <c r="K302">
        <v>2</v>
      </c>
      <c r="L302">
        <v>1</v>
      </c>
      <c r="M302" t="s">
        <v>1094</v>
      </c>
      <c r="N302" t="s">
        <v>342</v>
      </c>
      <c r="O302" t="s">
        <v>1095</v>
      </c>
      <c r="Q302">
        <v>30</v>
      </c>
      <c r="R302">
        <v>18079</v>
      </c>
      <c r="S302">
        <v>542370</v>
      </c>
      <c r="T302">
        <v>0</v>
      </c>
      <c r="U302">
        <v>0</v>
      </c>
      <c r="V302">
        <v>0</v>
      </c>
      <c r="W302">
        <v>542370</v>
      </c>
      <c r="X302" s="1">
        <v>45969</v>
      </c>
      <c r="Y302" t="s">
        <v>52</v>
      </c>
      <c r="Z302" s="1">
        <v>45969</v>
      </c>
      <c r="AA302" t="s">
        <v>117</v>
      </c>
      <c r="AB302">
        <v>91256338</v>
      </c>
      <c r="AC302" t="s">
        <v>173</v>
      </c>
      <c r="AD302" t="s">
        <v>55</v>
      </c>
      <c r="AE302" t="s">
        <v>56</v>
      </c>
      <c r="AF302" t="s">
        <v>120</v>
      </c>
      <c r="AG302">
        <v>11012</v>
      </c>
      <c r="AH302">
        <v>42064</v>
      </c>
      <c r="AI302" t="s">
        <v>1083</v>
      </c>
      <c r="AJ302" t="s">
        <v>122</v>
      </c>
      <c r="AK302" t="s">
        <v>1084</v>
      </c>
      <c r="AL302" t="s">
        <v>1085</v>
      </c>
      <c r="AM302">
        <v>251966</v>
      </c>
      <c r="AN302" t="s">
        <v>1096</v>
      </c>
      <c r="AO302">
        <v>31308162</v>
      </c>
      <c r="AP302" t="s">
        <v>219</v>
      </c>
      <c r="AQ302" s="1" t="s">
        <v>1086</v>
      </c>
      <c r="AR302" s="1">
        <v>45992</v>
      </c>
      <c r="AS302" s="1"/>
      <c r="AT302" t="e">
        <f>VLOOKUP(I302,[1]Hoja1!$A$1:$I$1139,5,FALSE)</f>
        <v>#N/A</v>
      </c>
      <c r="AU302" t="e">
        <f t="shared" si="4"/>
        <v>#N/A</v>
      </c>
      <c r="AV302" t="s">
        <v>1370</v>
      </c>
    </row>
    <row r="303" spans="1:48" x14ac:dyDescent="0.25">
      <c r="A303" t="s">
        <v>1082</v>
      </c>
      <c r="B303" s="1">
        <v>45974</v>
      </c>
      <c r="C303">
        <v>2</v>
      </c>
      <c r="D303">
        <v>1</v>
      </c>
      <c r="E303" t="s">
        <v>45</v>
      </c>
      <c r="F303" t="s">
        <v>46</v>
      </c>
      <c r="G303">
        <v>31227269</v>
      </c>
      <c r="H303" t="s">
        <v>47</v>
      </c>
      <c r="I303" t="s">
        <v>204</v>
      </c>
      <c r="J303">
        <v>1001625</v>
      </c>
      <c r="K303">
        <v>2</v>
      </c>
      <c r="L303">
        <v>1</v>
      </c>
      <c r="M303" t="s">
        <v>205</v>
      </c>
      <c r="N303" t="s">
        <v>50</v>
      </c>
      <c r="O303" t="s">
        <v>206</v>
      </c>
      <c r="Q303">
        <v>30</v>
      </c>
      <c r="R303">
        <v>9439</v>
      </c>
      <c r="S303">
        <v>283170</v>
      </c>
      <c r="T303">
        <v>0</v>
      </c>
      <c r="U303">
        <v>0</v>
      </c>
      <c r="V303">
        <v>0</v>
      </c>
      <c r="W303">
        <v>283170</v>
      </c>
      <c r="X303" s="1">
        <v>45974</v>
      </c>
      <c r="Y303" t="s">
        <v>52</v>
      </c>
      <c r="Z303" s="1">
        <v>45974</v>
      </c>
      <c r="AA303" t="s">
        <v>117</v>
      </c>
      <c r="AB303">
        <v>91256338</v>
      </c>
      <c r="AC303" t="s">
        <v>173</v>
      </c>
      <c r="AD303" t="s">
        <v>55</v>
      </c>
      <c r="AE303" t="s">
        <v>56</v>
      </c>
      <c r="AF303" t="s">
        <v>120</v>
      </c>
      <c r="AG303">
        <v>11012</v>
      </c>
      <c r="AH303">
        <v>42064</v>
      </c>
      <c r="AI303" t="s">
        <v>1083</v>
      </c>
      <c r="AJ303" t="s">
        <v>122</v>
      </c>
      <c r="AK303" t="s">
        <v>1084</v>
      </c>
      <c r="AL303" t="s">
        <v>1085</v>
      </c>
      <c r="AM303">
        <v>173719</v>
      </c>
      <c r="AN303" t="s">
        <v>207</v>
      </c>
      <c r="AO303">
        <v>31308162</v>
      </c>
      <c r="AP303" t="s">
        <v>219</v>
      </c>
      <c r="AQ303" s="1" t="s">
        <v>1086</v>
      </c>
      <c r="AR303" s="1">
        <v>45992</v>
      </c>
      <c r="AS303" s="1"/>
      <c r="AT303">
        <f>VLOOKUP(I303,[1]Hoja1!$A$1:$I$1139,5,FALSE)</f>
        <v>9439</v>
      </c>
      <c r="AU303">
        <f t="shared" si="4"/>
        <v>0</v>
      </c>
      <c r="AV303" t="s">
        <v>1370</v>
      </c>
    </row>
    <row r="304" spans="1:48" x14ac:dyDescent="0.25">
      <c r="A304" t="s">
        <v>1082</v>
      </c>
      <c r="B304" s="1">
        <v>45974</v>
      </c>
      <c r="C304">
        <v>2</v>
      </c>
      <c r="D304">
        <v>1</v>
      </c>
      <c r="E304" t="s">
        <v>45</v>
      </c>
      <c r="F304" t="s">
        <v>46</v>
      </c>
      <c r="G304">
        <v>31227269</v>
      </c>
      <c r="H304" t="s">
        <v>47</v>
      </c>
      <c r="I304" t="s">
        <v>195</v>
      </c>
      <c r="J304">
        <v>1001625</v>
      </c>
      <c r="K304">
        <v>2</v>
      </c>
      <c r="L304">
        <v>1</v>
      </c>
      <c r="M304" t="s">
        <v>196</v>
      </c>
      <c r="N304" t="s">
        <v>50</v>
      </c>
      <c r="O304" t="s">
        <v>197</v>
      </c>
      <c r="Q304">
        <v>60</v>
      </c>
      <c r="R304">
        <v>3384</v>
      </c>
      <c r="S304">
        <v>203040</v>
      </c>
      <c r="T304">
        <v>0</v>
      </c>
      <c r="U304">
        <v>0</v>
      </c>
      <c r="V304">
        <v>0</v>
      </c>
      <c r="W304">
        <v>203040</v>
      </c>
      <c r="X304" s="1">
        <v>45974</v>
      </c>
      <c r="Y304" t="s">
        <v>52</v>
      </c>
      <c r="Z304" s="1">
        <v>45974</v>
      </c>
      <c r="AA304" t="s">
        <v>117</v>
      </c>
      <c r="AB304">
        <v>91256338</v>
      </c>
      <c r="AC304" t="s">
        <v>173</v>
      </c>
      <c r="AD304" t="s">
        <v>55</v>
      </c>
      <c r="AE304" t="s">
        <v>56</v>
      </c>
      <c r="AF304" t="s">
        <v>120</v>
      </c>
      <c r="AG304">
        <v>11012</v>
      </c>
      <c r="AH304">
        <v>42064</v>
      </c>
      <c r="AI304" t="s">
        <v>1083</v>
      </c>
      <c r="AJ304" t="s">
        <v>122</v>
      </c>
      <c r="AK304" t="s">
        <v>1084</v>
      </c>
      <c r="AL304" t="s">
        <v>1085</v>
      </c>
      <c r="AM304">
        <v>253081</v>
      </c>
      <c r="AN304" t="s">
        <v>198</v>
      </c>
      <c r="AO304">
        <v>31308162</v>
      </c>
      <c r="AP304" t="s">
        <v>219</v>
      </c>
      <c r="AQ304" s="1" t="s">
        <v>1086</v>
      </c>
      <c r="AR304" s="1">
        <v>45992</v>
      </c>
      <c r="AS304" s="1"/>
      <c r="AT304" t="e">
        <f>VLOOKUP(I304,[1]Hoja1!$A$1:$I$1139,5,FALSE)</f>
        <v>#N/A</v>
      </c>
      <c r="AU304" t="e">
        <f t="shared" si="4"/>
        <v>#N/A</v>
      </c>
      <c r="AV304" t="s">
        <v>1370</v>
      </c>
    </row>
    <row r="305" spans="1:48" x14ac:dyDescent="0.25">
      <c r="A305" t="s">
        <v>1097</v>
      </c>
      <c r="B305" s="1">
        <v>45974</v>
      </c>
      <c r="C305">
        <v>2</v>
      </c>
      <c r="D305">
        <v>1</v>
      </c>
      <c r="E305" t="s">
        <v>45</v>
      </c>
      <c r="F305" t="s">
        <v>46</v>
      </c>
      <c r="G305">
        <v>31296833</v>
      </c>
      <c r="H305" t="s">
        <v>47</v>
      </c>
      <c r="I305">
        <v>312831</v>
      </c>
      <c r="J305" t="s">
        <v>1098</v>
      </c>
      <c r="K305">
        <v>3</v>
      </c>
      <c r="L305">
        <v>1</v>
      </c>
      <c r="M305" t="s">
        <v>488</v>
      </c>
      <c r="N305" t="s">
        <v>489</v>
      </c>
      <c r="O305" t="s">
        <v>489</v>
      </c>
      <c r="Q305">
        <v>1</v>
      </c>
      <c r="R305">
        <v>1</v>
      </c>
      <c r="S305">
        <v>1</v>
      </c>
      <c r="T305">
        <v>0</v>
      </c>
      <c r="U305">
        <v>0</v>
      </c>
      <c r="V305">
        <v>0</v>
      </c>
      <c r="W305">
        <v>1</v>
      </c>
      <c r="X305" s="1">
        <v>45971</v>
      </c>
      <c r="Y305" t="s">
        <v>52</v>
      </c>
      <c r="Z305" s="1">
        <v>45971</v>
      </c>
      <c r="AA305" t="s">
        <v>1099</v>
      </c>
      <c r="AB305">
        <v>1143859377</v>
      </c>
      <c r="AC305" t="s">
        <v>118</v>
      </c>
      <c r="AD305" t="s">
        <v>119</v>
      </c>
      <c r="AE305" t="s">
        <v>56</v>
      </c>
      <c r="AF305" t="s">
        <v>120</v>
      </c>
      <c r="AG305">
        <v>11012</v>
      </c>
      <c r="AH305">
        <v>42085</v>
      </c>
      <c r="AI305" t="s">
        <v>1100</v>
      </c>
      <c r="AJ305" t="s">
        <v>122</v>
      </c>
      <c r="AK305" t="s">
        <v>1101</v>
      </c>
      <c r="AL305" t="s">
        <v>1102</v>
      </c>
      <c r="AM305">
        <v>312831</v>
      </c>
      <c r="AN305" t="s">
        <v>490</v>
      </c>
      <c r="AO305">
        <v>1006181588</v>
      </c>
      <c r="AP305" t="s">
        <v>177</v>
      </c>
      <c r="AQ305" s="1" t="s">
        <v>1103</v>
      </c>
      <c r="AR305" s="1">
        <v>45992</v>
      </c>
      <c r="AS305" s="1"/>
      <c r="AT305" t="e">
        <f>VLOOKUP(I305,[1]Hoja1!$A$1:$I$1139,5,FALSE)</f>
        <v>#N/A</v>
      </c>
      <c r="AU305" t="e">
        <f t="shared" si="4"/>
        <v>#N/A</v>
      </c>
      <c r="AV305" t="s">
        <v>1370</v>
      </c>
    </row>
    <row r="306" spans="1:48" x14ac:dyDescent="0.25">
      <c r="A306" t="s">
        <v>1097</v>
      </c>
      <c r="B306" s="1">
        <v>45974</v>
      </c>
      <c r="C306">
        <v>2</v>
      </c>
      <c r="D306">
        <v>1</v>
      </c>
      <c r="E306" t="s">
        <v>45</v>
      </c>
      <c r="F306" t="s">
        <v>46</v>
      </c>
      <c r="G306">
        <v>31296833</v>
      </c>
      <c r="H306" t="s">
        <v>47</v>
      </c>
      <c r="I306">
        <v>312831</v>
      </c>
      <c r="J306" t="s">
        <v>1098</v>
      </c>
      <c r="K306">
        <v>3</v>
      </c>
      <c r="L306">
        <v>1</v>
      </c>
      <c r="M306" t="s">
        <v>488</v>
      </c>
      <c r="N306" t="s">
        <v>489</v>
      </c>
      <c r="O306" t="s">
        <v>489</v>
      </c>
      <c r="Q306">
        <v>59</v>
      </c>
      <c r="R306">
        <v>1</v>
      </c>
      <c r="S306">
        <v>59</v>
      </c>
      <c r="T306">
        <v>0</v>
      </c>
      <c r="U306">
        <v>0</v>
      </c>
      <c r="V306">
        <v>0</v>
      </c>
      <c r="W306">
        <v>59</v>
      </c>
      <c r="X306" s="1">
        <v>45974</v>
      </c>
      <c r="Y306" t="s">
        <v>52</v>
      </c>
      <c r="Z306" s="1">
        <v>45974</v>
      </c>
      <c r="AA306" t="s">
        <v>1099</v>
      </c>
      <c r="AB306">
        <v>1143859377</v>
      </c>
      <c r="AC306" t="s">
        <v>118</v>
      </c>
      <c r="AD306" t="s">
        <v>119</v>
      </c>
      <c r="AE306" t="s">
        <v>56</v>
      </c>
      <c r="AF306" t="s">
        <v>120</v>
      </c>
      <c r="AG306">
        <v>11012</v>
      </c>
      <c r="AH306">
        <v>42085</v>
      </c>
      <c r="AI306" t="s">
        <v>1100</v>
      </c>
      <c r="AJ306" t="s">
        <v>122</v>
      </c>
      <c r="AK306" t="s">
        <v>1101</v>
      </c>
      <c r="AL306" t="s">
        <v>1102</v>
      </c>
      <c r="AM306">
        <v>312831</v>
      </c>
      <c r="AN306" t="s">
        <v>490</v>
      </c>
      <c r="AO306">
        <v>1006181588</v>
      </c>
      <c r="AP306" t="s">
        <v>177</v>
      </c>
      <c r="AQ306" s="1" t="s">
        <v>1103</v>
      </c>
      <c r="AR306" s="1">
        <v>45992</v>
      </c>
      <c r="AS306" s="1"/>
      <c r="AT306" t="e">
        <f>VLOOKUP(I306,[1]Hoja1!$A$1:$I$1139,5,FALSE)</f>
        <v>#N/A</v>
      </c>
      <c r="AU306" t="e">
        <f t="shared" si="4"/>
        <v>#N/A</v>
      </c>
      <c r="AV306" t="s">
        <v>1370</v>
      </c>
    </row>
    <row r="307" spans="1:48" x14ac:dyDescent="0.25">
      <c r="A307" t="s">
        <v>1097</v>
      </c>
      <c r="B307" s="1">
        <v>45974</v>
      </c>
      <c r="C307">
        <v>2</v>
      </c>
      <c r="D307">
        <v>1</v>
      </c>
      <c r="E307" t="s">
        <v>45</v>
      </c>
      <c r="F307" t="s">
        <v>46</v>
      </c>
      <c r="G307">
        <v>31296833</v>
      </c>
      <c r="H307" t="s">
        <v>47</v>
      </c>
      <c r="I307">
        <v>312826</v>
      </c>
      <c r="J307" t="s">
        <v>1098</v>
      </c>
      <c r="K307">
        <v>3</v>
      </c>
      <c r="L307">
        <v>1</v>
      </c>
      <c r="M307" t="s">
        <v>500</v>
      </c>
      <c r="N307" t="s">
        <v>94</v>
      </c>
      <c r="O307" t="s">
        <v>501</v>
      </c>
      <c r="Q307">
        <v>60</v>
      </c>
      <c r="R307">
        <v>469</v>
      </c>
      <c r="S307">
        <v>28140</v>
      </c>
      <c r="T307">
        <v>0</v>
      </c>
      <c r="U307">
        <v>0</v>
      </c>
      <c r="V307">
        <v>0</v>
      </c>
      <c r="W307">
        <v>28140</v>
      </c>
      <c r="X307" s="1">
        <v>45974</v>
      </c>
      <c r="Y307" t="s">
        <v>52</v>
      </c>
      <c r="Z307" s="1">
        <v>45974</v>
      </c>
      <c r="AA307" t="s">
        <v>1099</v>
      </c>
      <c r="AB307">
        <v>1143859377</v>
      </c>
      <c r="AC307" t="s">
        <v>118</v>
      </c>
      <c r="AD307" t="s">
        <v>119</v>
      </c>
      <c r="AE307" t="s">
        <v>56</v>
      </c>
      <c r="AF307" t="s">
        <v>120</v>
      </c>
      <c r="AG307">
        <v>11012</v>
      </c>
      <c r="AH307">
        <v>42085</v>
      </c>
      <c r="AI307" t="s">
        <v>1100</v>
      </c>
      <c r="AJ307" t="s">
        <v>122</v>
      </c>
      <c r="AK307" t="s">
        <v>1101</v>
      </c>
      <c r="AL307" t="s">
        <v>1102</v>
      </c>
      <c r="AM307">
        <v>312826</v>
      </c>
      <c r="AN307" t="s">
        <v>502</v>
      </c>
      <c r="AO307">
        <v>1006181588</v>
      </c>
      <c r="AP307" t="s">
        <v>177</v>
      </c>
      <c r="AQ307" s="1" t="s">
        <v>1103</v>
      </c>
      <c r="AR307" s="1">
        <v>45992</v>
      </c>
      <c r="AS307" s="1"/>
      <c r="AT307" t="e">
        <f>VLOOKUP(I307,[1]Hoja1!$A$1:$I$1139,5,FALSE)</f>
        <v>#N/A</v>
      </c>
      <c r="AU307" t="e">
        <f t="shared" si="4"/>
        <v>#N/A</v>
      </c>
      <c r="AV307" t="s">
        <v>1370</v>
      </c>
    </row>
    <row r="308" spans="1:48" x14ac:dyDescent="0.25">
      <c r="A308" t="s">
        <v>1104</v>
      </c>
      <c r="B308" s="1">
        <v>45974</v>
      </c>
      <c r="C308">
        <v>2</v>
      </c>
      <c r="D308">
        <v>1</v>
      </c>
      <c r="E308" t="s">
        <v>45</v>
      </c>
      <c r="F308" t="s">
        <v>46</v>
      </c>
      <c r="G308">
        <v>41361785</v>
      </c>
      <c r="H308" t="s">
        <v>47</v>
      </c>
      <c r="I308" t="s">
        <v>1105</v>
      </c>
      <c r="J308">
        <v>1009625</v>
      </c>
      <c r="K308">
        <v>2</v>
      </c>
      <c r="L308">
        <v>1</v>
      </c>
      <c r="M308" t="s">
        <v>1106</v>
      </c>
      <c r="N308" t="s">
        <v>50</v>
      </c>
      <c r="O308" t="s">
        <v>386</v>
      </c>
      <c r="Q308">
        <v>10</v>
      </c>
      <c r="R308">
        <v>5403</v>
      </c>
      <c r="S308">
        <v>54030</v>
      </c>
      <c r="T308">
        <v>0</v>
      </c>
      <c r="U308">
        <v>0</v>
      </c>
      <c r="V308">
        <v>0</v>
      </c>
      <c r="W308">
        <v>54030</v>
      </c>
      <c r="X308" s="1">
        <v>45971</v>
      </c>
      <c r="Y308" t="s">
        <v>52</v>
      </c>
      <c r="Z308" s="1">
        <v>45971</v>
      </c>
      <c r="AA308" t="s">
        <v>310</v>
      </c>
      <c r="AB308">
        <v>1151959367</v>
      </c>
      <c r="AC308" t="s">
        <v>214</v>
      </c>
      <c r="AD308" t="s">
        <v>119</v>
      </c>
      <c r="AE308" t="s">
        <v>56</v>
      </c>
      <c r="AF308" t="s">
        <v>120</v>
      </c>
      <c r="AG308">
        <v>11012</v>
      </c>
      <c r="AH308">
        <v>42086</v>
      </c>
      <c r="AI308" t="s">
        <v>1107</v>
      </c>
      <c r="AJ308" t="s">
        <v>122</v>
      </c>
      <c r="AK308" t="s">
        <v>1108</v>
      </c>
      <c r="AL308" t="s">
        <v>1109</v>
      </c>
      <c r="AM308">
        <v>161326</v>
      </c>
      <c r="AN308" t="s">
        <v>1110</v>
      </c>
      <c r="AO308">
        <v>1006181588</v>
      </c>
      <c r="AP308" t="s">
        <v>177</v>
      </c>
      <c r="AQ308" s="1" t="s">
        <v>1111</v>
      </c>
      <c r="AR308" s="1">
        <v>45992</v>
      </c>
      <c r="AS308" s="1"/>
      <c r="AT308">
        <f>VLOOKUP(I308,[1]Hoja1!$A$1:$I$1139,5,FALSE)</f>
        <v>5403</v>
      </c>
      <c r="AU308">
        <f t="shared" si="4"/>
        <v>0</v>
      </c>
      <c r="AV308" t="s">
        <v>1370</v>
      </c>
    </row>
    <row r="309" spans="1:48" x14ac:dyDescent="0.25">
      <c r="A309" t="s">
        <v>1104</v>
      </c>
      <c r="B309" s="1">
        <v>45974</v>
      </c>
      <c r="C309">
        <v>2</v>
      </c>
      <c r="D309">
        <v>1</v>
      </c>
      <c r="E309" t="s">
        <v>45</v>
      </c>
      <c r="F309" t="s">
        <v>46</v>
      </c>
      <c r="G309">
        <v>41361785</v>
      </c>
      <c r="H309" t="s">
        <v>47</v>
      </c>
      <c r="I309" t="s">
        <v>1112</v>
      </c>
      <c r="J309">
        <v>1009625</v>
      </c>
      <c r="K309">
        <v>1</v>
      </c>
      <c r="L309">
        <v>1</v>
      </c>
      <c r="M309" t="s">
        <v>1113</v>
      </c>
      <c r="N309" t="s">
        <v>326</v>
      </c>
      <c r="O309" t="s">
        <v>1114</v>
      </c>
      <c r="Q309">
        <v>2</v>
      </c>
      <c r="R309">
        <v>18377</v>
      </c>
      <c r="S309">
        <v>36754</v>
      </c>
      <c r="T309">
        <v>0</v>
      </c>
      <c r="U309">
        <v>0</v>
      </c>
      <c r="V309">
        <v>0</v>
      </c>
      <c r="W309">
        <v>36754</v>
      </c>
      <c r="X309" s="1">
        <v>45971</v>
      </c>
      <c r="Y309" t="s">
        <v>52</v>
      </c>
      <c r="Z309" s="1">
        <v>45971</v>
      </c>
      <c r="AA309" t="s">
        <v>310</v>
      </c>
      <c r="AB309">
        <v>1151959367</v>
      </c>
      <c r="AC309" t="s">
        <v>214</v>
      </c>
      <c r="AD309" t="s">
        <v>119</v>
      </c>
      <c r="AE309" t="s">
        <v>56</v>
      </c>
      <c r="AF309" t="s">
        <v>120</v>
      </c>
      <c r="AG309">
        <v>11012</v>
      </c>
      <c r="AH309">
        <v>42086</v>
      </c>
      <c r="AI309" t="s">
        <v>1107</v>
      </c>
      <c r="AJ309" t="s">
        <v>122</v>
      </c>
      <c r="AK309" t="s">
        <v>1108</v>
      </c>
      <c r="AL309" t="s">
        <v>1109</v>
      </c>
      <c r="AM309">
        <v>2029</v>
      </c>
      <c r="AN309" t="s">
        <v>1115</v>
      </c>
      <c r="AO309">
        <v>1006181588</v>
      </c>
      <c r="AP309" t="s">
        <v>177</v>
      </c>
      <c r="AQ309" s="1" t="s">
        <v>1111</v>
      </c>
      <c r="AR309" s="1">
        <v>45992</v>
      </c>
      <c r="AS309" s="1"/>
      <c r="AT309">
        <f>VLOOKUP(I309,[1]Hoja1!$A$1:$I$1139,5,FALSE)</f>
        <v>18741</v>
      </c>
      <c r="AU309">
        <f t="shared" si="4"/>
        <v>364</v>
      </c>
      <c r="AV309" t="s">
        <v>1370</v>
      </c>
    </row>
    <row r="310" spans="1:48" x14ac:dyDescent="0.25">
      <c r="A310" t="s">
        <v>1104</v>
      </c>
      <c r="B310" s="1">
        <v>45974</v>
      </c>
      <c r="C310">
        <v>2</v>
      </c>
      <c r="D310">
        <v>1</v>
      </c>
      <c r="E310" t="s">
        <v>45</v>
      </c>
      <c r="F310" t="s">
        <v>46</v>
      </c>
      <c r="G310">
        <v>41361785</v>
      </c>
      <c r="H310" t="s">
        <v>47</v>
      </c>
      <c r="I310" t="s">
        <v>1105</v>
      </c>
      <c r="J310">
        <v>1009625</v>
      </c>
      <c r="K310">
        <v>2</v>
      </c>
      <c r="L310">
        <v>1</v>
      </c>
      <c r="M310" t="s">
        <v>1106</v>
      </c>
      <c r="N310" t="s">
        <v>50</v>
      </c>
      <c r="O310" t="s">
        <v>386</v>
      </c>
      <c r="Q310">
        <v>10</v>
      </c>
      <c r="R310">
        <v>5403</v>
      </c>
      <c r="S310">
        <v>54030</v>
      </c>
      <c r="T310">
        <v>0</v>
      </c>
      <c r="U310">
        <v>0</v>
      </c>
      <c r="V310">
        <v>0</v>
      </c>
      <c r="W310">
        <v>54030</v>
      </c>
      <c r="X310" s="1">
        <v>45974</v>
      </c>
      <c r="Y310" t="s">
        <v>52</v>
      </c>
      <c r="Z310" s="1">
        <v>45974</v>
      </c>
      <c r="AA310" t="s">
        <v>310</v>
      </c>
      <c r="AB310">
        <v>1151959367</v>
      </c>
      <c r="AC310" t="s">
        <v>214</v>
      </c>
      <c r="AD310" t="s">
        <v>119</v>
      </c>
      <c r="AE310" t="s">
        <v>56</v>
      </c>
      <c r="AF310" t="s">
        <v>120</v>
      </c>
      <c r="AG310">
        <v>11012</v>
      </c>
      <c r="AH310">
        <v>42086</v>
      </c>
      <c r="AI310" t="s">
        <v>1107</v>
      </c>
      <c r="AJ310" t="s">
        <v>122</v>
      </c>
      <c r="AK310" t="s">
        <v>1108</v>
      </c>
      <c r="AL310" t="s">
        <v>1109</v>
      </c>
      <c r="AM310">
        <v>161326</v>
      </c>
      <c r="AN310" t="s">
        <v>1110</v>
      </c>
      <c r="AO310">
        <v>1006181588</v>
      </c>
      <c r="AP310" t="s">
        <v>177</v>
      </c>
      <c r="AQ310" s="1" t="s">
        <v>1111</v>
      </c>
      <c r="AR310" s="1">
        <v>45992</v>
      </c>
      <c r="AS310" s="1"/>
      <c r="AT310">
        <f>VLOOKUP(I310,[1]Hoja1!$A$1:$I$1139,5,FALSE)</f>
        <v>5403</v>
      </c>
      <c r="AU310">
        <f t="shared" si="4"/>
        <v>0</v>
      </c>
      <c r="AV310" t="s">
        <v>1370</v>
      </c>
    </row>
    <row r="311" spans="1:48" x14ac:dyDescent="0.25">
      <c r="A311" t="s">
        <v>1116</v>
      </c>
      <c r="B311" s="1">
        <v>45974</v>
      </c>
      <c r="C311">
        <v>2</v>
      </c>
      <c r="D311">
        <v>1</v>
      </c>
      <c r="E311" t="s">
        <v>45</v>
      </c>
      <c r="F311" t="s">
        <v>46</v>
      </c>
      <c r="G311">
        <v>31283369</v>
      </c>
      <c r="H311" t="s">
        <v>47</v>
      </c>
      <c r="I311" t="s">
        <v>1090</v>
      </c>
      <c r="J311">
        <v>989925</v>
      </c>
      <c r="K311">
        <v>2</v>
      </c>
      <c r="L311">
        <v>1</v>
      </c>
      <c r="M311" t="s">
        <v>466</v>
      </c>
      <c r="N311" t="s">
        <v>50</v>
      </c>
      <c r="O311">
        <v>700</v>
      </c>
      <c r="Q311">
        <v>4</v>
      </c>
      <c r="R311">
        <v>1191</v>
      </c>
      <c r="S311">
        <v>4764</v>
      </c>
      <c r="T311">
        <v>0</v>
      </c>
      <c r="U311">
        <v>0</v>
      </c>
      <c r="V311">
        <v>0</v>
      </c>
      <c r="W311">
        <v>4764</v>
      </c>
      <c r="X311" s="1">
        <v>45971</v>
      </c>
      <c r="Y311" t="s">
        <v>52</v>
      </c>
      <c r="Z311" s="1">
        <v>45971</v>
      </c>
      <c r="AA311" t="s">
        <v>1117</v>
      </c>
      <c r="AB311">
        <v>91256338</v>
      </c>
      <c r="AC311" t="s">
        <v>173</v>
      </c>
      <c r="AD311" t="s">
        <v>55</v>
      </c>
      <c r="AE311" t="s">
        <v>56</v>
      </c>
      <c r="AF311" t="s">
        <v>120</v>
      </c>
      <c r="AG311">
        <v>11012</v>
      </c>
      <c r="AH311">
        <v>42096</v>
      </c>
      <c r="AI311" t="s">
        <v>1118</v>
      </c>
      <c r="AJ311" t="s">
        <v>122</v>
      </c>
      <c r="AK311" t="s">
        <v>1119</v>
      </c>
      <c r="AL311" t="s">
        <v>1120</v>
      </c>
      <c r="AM311">
        <v>275046</v>
      </c>
      <c r="AN311" t="s">
        <v>470</v>
      </c>
      <c r="AO311">
        <v>1006181588</v>
      </c>
      <c r="AP311" t="s">
        <v>177</v>
      </c>
      <c r="AQ311" s="1" t="s">
        <v>1121</v>
      </c>
      <c r="AR311" s="1">
        <v>45992</v>
      </c>
      <c r="AS311" s="1"/>
      <c r="AT311" t="e">
        <f>VLOOKUP(I311,[1]Hoja1!$A$1:$I$1139,5,FALSE)</f>
        <v>#N/A</v>
      </c>
      <c r="AU311" t="e">
        <f t="shared" si="4"/>
        <v>#N/A</v>
      </c>
      <c r="AV311" t="s">
        <v>1370</v>
      </c>
    </row>
    <row r="312" spans="1:48" x14ac:dyDescent="0.25">
      <c r="A312" t="s">
        <v>1116</v>
      </c>
      <c r="B312" s="1">
        <v>45974</v>
      </c>
      <c r="C312">
        <v>2</v>
      </c>
      <c r="D312">
        <v>1</v>
      </c>
      <c r="E312" t="s">
        <v>45</v>
      </c>
      <c r="F312" t="s">
        <v>46</v>
      </c>
      <c r="G312">
        <v>31283369</v>
      </c>
      <c r="H312" t="s">
        <v>47</v>
      </c>
      <c r="I312" t="s">
        <v>1122</v>
      </c>
      <c r="J312">
        <v>989925</v>
      </c>
      <c r="K312">
        <v>1</v>
      </c>
      <c r="L312">
        <v>1</v>
      </c>
      <c r="M312" t="s">
        <v>1123</v>
      </c>
      <c r="N312" t="s">
        <v>50</v>
      </c>
      <c r="O312" t="s">
        <v>1124</v>
      </c>
      <c r="Q312">
        <v>90</v>
      </c>
      <c r="R312">
        <v>1538</v>
      </c>
      <c r="S312">
        <v>138420</v>
      </c>
      <c r="T312">
        <v>0</v>
      </c>
      <c r="U312">
        <v>0</v>
      </c>
      <c r="V312">
        <v>0</v>
      </c>
      <c r="W312">
        <v>138420</v>
      </c>
      <c r="X312" s="1">
        <v>45971</v>
      </c>
      <c r="Y312" t="s">
        <v>52</v>
      </c>
      <c r="Z312" s="1">
        <v>45971</v>
      </c>
      <c r="AA312" t="s">
        <v>1117</v>
      </c>
      <c r="AB312">
        <v>91256338</v>
      </c>
      <c r="AC312" t="s">
        <v>173</v>
      </c>
      <c r="AD312" t="s">
        <v>55</v>
      </c>
      <c r="AE312" t="s">
        <v>56</v>
      </c>
      <c r="AF312" t="s">
        <v>120</v>
      </c>
      <c r="AG312">
        <v>11012</v>
      </c>
      <c r="AH312">
        <v>42096</v>
      </c>
      <c r="AI312" t="s">
        <v>1118</v>
      </c>
      <c r="AJ312" t="s">
        <v>122</v>
      </c>
      <c r="AK312" t="s">
        <v>1119</v>
      </c>
      <c r="AL312" t="s">
        <v>1120</v>
      </c>
      <c r="AM312">
        <v>301887</v>
      </c>
      <c r="AN312" t="s">
        <v>1125</v>
      </c>
      <c r="AO312">
        <v>1006181588</v>
      </c>
      <c r="AP312" t="s">
        <v>177</v>
      </c>
      <c r="AQ312" s="1" t="s">
        <v>1121</v>
      </c>
      <c r="AR312" s="1">
        <v>45992</v>
      </c>
      <c r="AS312" s="1"/>
      <c r="AT312">
        <f>VLOOKUP(I312,[1]Hoja1!$A$1:$I$1139,5,FALSE)</f>
        <v>1538</v>
      </c>
      <c r="AU312">
        <f t="shared" si="4"/>
        <v>0</v>
      </c>
      <c r="AV312" t="s">
        <v>1370</v>
      </c>
    </row>
    <row r="313" spans="1:48" x14ac:dyDescent="0.25">
      <c r="A313" t="s">
        <v>1116</v>
      </c>
      <c r="B313" s="1">
        <v>45974</v>
      </c>
      <c r="C313">
        <v>2</v>
      </c>
      <c r="D313">
        <v>1</v>
      </c>
      <c r="E313" t="s">
        <v>45</v>
      </c>
      <c r="F313" t="s">
        <v>46</v>
      </c>
      <c r="G313">
        <v>31283369</v>
      </c>
      <c r="H313" t="s">
        <v>47</v>
      </c>
      <c r="I313" t="s">
        <v>1126</v>
      </c>
      <c r="J313">
        <v>989925</v>
      </c>
      <c r="K313">
        <v>2</v>
      </c>
      <c r="L313">
        <v>1</v>
      </c>
      <c r="M313" t="s">
        <v>1127</v>
      </c>
      <c r="N313" t="s">
        <v>1128</v>
      </c>
      <c r="O313" t="s">
        <v>1129</v>
      </c>
      <c r="Q313">
        <v>1</v>
      </c>
      <c r="R313">
        <v>139380</v>
      </c>
      <c r="S313">
        <v>139380</v>
      </c>
      <c r="T313">
        <v>0</v>
      </c>
      <c r="U313">
        <v>0</v>
      </c>
      <c r="V313">
        <v>0</v>
      </c>
      <c r="W313">
        <v>139380</v>
      </c>
      <c r="X313" s="1">
        <v>45971</v>
      </c>
      <c r="Y313" t="s">
        <v>52</v>
      </c>
      <c r="Z313" s="1">
        <v>45971</v>
      </c>
      <c r="AA313" t="s">
        <v>1117</v>
      </c>
      <c r="AB313">
        <v>91256338</v>
      </c>
      <c r="AC313" t="s">
        <v>173</v>
      </c>
      <c r="AD313" t="s">
        <v>55</v>
      </c>
      <c r="AE313" t="s">
        <v>56</v>
      </c>
      <c r="AF313" t="s">
        <v>120</v>
      </c>
      <c r="AG313">
        <v>11012</v>
      </c>
      <c r="AH313">
        <v>42096</v>
      </c>
      <c r="AI313" t="s">
        <v>1118</v>
      </c>
      <c r="AJ313" t="s">
        <v>122</v>
      </c>
      <c r="AK313" t="s">
        <v>1119</v>
      </c>
      <c r="AL313" t="s">
        <v>1120</v>
      </c>
      <c r="AM313">
        <v>285198</v>
      </c>
      <c r="AN313" t="s">
        <v>1130</v>
      </c>
      <c r="AO313">
        <v>1006181588</v>
      </c>
      <c r="AP313" t="s">
        <v>177</v>
      </c>
      <c r="AQ313" s="1" t="s">
        <v>1121</v>
      </c>
      <c r="AR313" s="1">
        <v>45992</v>
      </c>
      <c r="AS313" s="1"/>
      <c r="AT313">
        <f>VLOOKUP(I313,[1]Hoja1!$A$1:$I$1139,5,FALSE)</f>
        <v>139380</v>
      </c>
      <c r="AU313">
        <f t="shared" si="4"/>
        <v>0</v>
      </c>
      <c r="AV313" t="s">
        <v>1370</v>
      </c>
    </row>
    <row r="314" spans="1:48" x14ac:dyDescent="0.25">
      <c r="A314" t="s">
        <v>1116</v>
      </c>
      <c r="B314" s="1">
        <v>45974</v>
      </c>
      <c r="C314">
        <v>2</v>
      </c>
      <c r="D314">
        <v>1</v>
      </c>
      <c r="E314" t="s">
        <v>45</v>
      </c>
      <c r="F314" t="s">
        <v>46</v>
      </c>
      <c r="G314">
        <v>31283369</v>
      </c>
      <c r="H314" t="s">
        <v>47</v>
      </c>
      <c r="I314">
        <v>161635</v>
      </c>
      <c r="J314">
        <v>989925</v>
      </c>
      <c r="K314">
        <v>1</v>
      </c>
      <c r="L314">
        <v>1</v>
      </c>
      <c r="M314" t="s">
        <v>1131</v>
      </c>
      <c r="N314" t="s">
        <v>390</v>
      </c>
      <c r="O314" t="s">
        <v>1132</v>
      </c>
      <c r="Q314">
        <v>2</v>
      </c>
      <c r="R314">
        <v>154517</v>
      </c>
      <c r="S314">
        <v>309034</v>
      </c>
      <c r="T314">
        <v>0</v>
      </c>
      <c r="U314">
        <v>0</v>
      </c>
      <c r="V314">
        <v>0</v>
      </c>
      <c r="W314">
        <v>309034</v>
      </c>
      <c r="X314" s="1">
        <v>45971</v>
      </c>
      <c r="Y314" t="s">
        <v>52</v>
      </c>
      <c r="Z314" s="1">
        <v>45971</v>
      </c>
      <c r="AA314" t="s">
        <v>1117</v>
      </c>
      <c r="AB314">
        <v>91256338</v>
      </c>
      <c r="AC314" t="s">
        <v>173</v>
      </c>
      <c r="AD314" t="s">
        <v>55</v>
      </c>
      <c r="AE314" t="s">
        <v>56</v>
      </c>
      <c r="AF314" t="s">
        <v>120</v>
      </c>
      <c r="AG314">
        <v>11012</v>
      </c>
      <c r="AH314">
        <v>42096</v>
      </c>
      <c r="AI314" t="s">
        <v>1118</v>
      </c>
      <c r="AJ314" t="s">
        <v>122</v>
      </c>
      <c r="AK314" t="s">
        <v>1119</v>
      </c>
      <c r="AL314" t="s">
        <v>1120</v>
      </c>
      <c r="AM314">
        <v>161635</v>
      </c>
      <c r="AN314" t="s">
        <v>1133</v>
      </c>
      <c r="AO314">
        <v>1006181588</v>
      </c>
      <c r="AP314" t="s">
        <v>177</v>
      </c>
      <c r="AQ314" s="1" t="s">
        <v>1121</v>
      </c>
      <c r="AR314" s="1">
        <v>45992</v>
      </c>
      <c r="AS314" s="1"/>
      <c r="AT314" t="e">
        <f>VLOOKUP(I314,[1]Hoja1!$A$1:$I$1139,5,FALSE)</f>
        <v>#N/A</v>
      </c>
      <c r="AU314" t="e">
        <f t="shared" si="4"/>
        <v>#N/A</v>
      </c>
      <c r="AV314" t="s">
        <v>1370</v>
      </c>
    </row>
    <row r="315" spans="1:48" x14ac:dyDescent="0.25">
      <c r="A315" t="s">
        <v>1116</v>
      </c>
      <c r="B315" s="1">
        <v>45974</v>
      </c>
      <c r="C315">
        <v>2</v>
      </c>
      <c r="D315">
        <v>1</v>
      </c>
      <c r="E315" t="s">
        <v>45</v>
      </c>
      <c r="F315" t="s">
        <v>46</v>
      </c>
      <c r="G315">
        <v>31283369</v>
      </c>
      <c r="H315" t="s">
        <v>47</v>
      </c>
      <c r="I315" t="s">
        <v>681</v>
      </c>
      <c r="J315">
        <v>989925</v>
      </c>
      <c r="K315">
        <v>2</v>
      </c>
      <c r="L315">
        <v>1</v>
      </c>
      <c r="M315" t="s">
        <v>608</v>
      </c>
      <c r="N315" t="s">
        <v>147</v>
      </c>
      <c r="O315" t="s">
        <v>609</v>
      </c>
      <c r="Q315">
        <v>1</v>
      </c>
      <c r="R315">
        <v>87083</v>
      </c>
      <c r="S315">
        <v>87083</v>
      </c>
      <c r="T315">
        <v>0</v>
      </c>
      <c r="U315">
        <v>0</v>
      </c>
      <c r="V315">
        <v>0</v>
      </c>
      <c r="W315">
        <v>87083</v>
      </c>
      <c r="X315" s="1">
        <v>45971</v>
      </c>
      <c r="Y315" t="s">
        <v>52</v>
      </c>
      <c r="Z315" s="1">
        <v>45971</v>
      </c>
      <c r="AA315" t="s">
        <v>1117</v>
      </c>
      <c r="AB315">
        <v>91256338</v>
      </c>
      <c r="AC315" t="s">
        <v>173</v>
      </c>
      <c r="AD315" t="s">
        <v>55</v>
      </c>
      <c r="AE315" t="s">
        <v>56</v>
      </c>
      <c r="AF315" t="s">
        <v>120</v>
      </c>
      <c r="AG315">
        <v>11012</v>
      </c>
      <c r="AH315">
        <v>42096</v>
      </c>
      <c r="AI315" t="s">
        <v>1118</v>
      </c>
      <c r="AJ315" t="s">
        <v>122</v>
      </c>
      <c r="AK315" t="s">
        <v>1119</v>
      </c>
      <c r="AL315" t="s">
        <v>1120</v>
      </c>
      <c r="AM315">
        <v>254227</v>
      </c>
      <c r="AN315" t="s">
        <v>686</v>
      </c>
      <c r="AO315">
        <v>1006181588</v>
      </c>
      <c r="AP315" t="s">
        <v>177</v>
      </c>
      <c r="AQ315" s="1" t="s">
        <v>1121</v>
      </c>
      <c r="AR315" s="1">
        <v>45992</v>
      </c>
      <c r="AS315" s="1"/>
      <c r="AT315">
        <f>VLOOKUP(I315,[1]Hoja1!$A$1:$I$1139,5,FALSE)</f>
        <v>87083</v>
      </c>
      <c r="AU315">
        <f t="shared" si="4"/>
        <v>0</v>
      </c>
      <c r="AV315" t="s">
        <v>1370</v>
      </c>
    </row>
    <row r="316" spans="1:48" x14ac:dyDescent="0.25">
      <c r="A316" t="s">
        <v>1116</v>
      </c>
      <c r="B316" s="1">
        <v>45974</v>
      </c>
      <c r="C316">
        <v>2</v>
      </c>
      <c r="D316">
        <v>1</v>
      </c>
      <c r="E316" t="s">
        <v>45</v>
      </c>
      <c r="F316" t="s">
        <v>46</v>
      </c>
      <c r="G316">
        <v>31283369</v>
      </c>
      <c r="H316" t="s">
        <v>47</v>
      </c>
      <c r="I316">
        <v>888079</v>
      </c>
      <c r="J316">
        <v>989925</v>
      </c>
      <c r="K316">
        <v>8</v>
      </c>
      <c r="L316">
        <v>1</v>
      </c>
      <c r="M316" t="s">
        <v>178</v>
      </c>
      <c r="N316" t="s">
        <v>94</v>
      </c>
      <c r="O316" t="s">
        <v>94</v>
      </c>
      <c r="Q316">
        <v>1</v>
      </c>
      <c r="R316">
        <v>6630</v>
      </c>
      <c r="S316">
        <v>5571</v>
      </c>
      <c r="T316">
        <v>19</v>
      </c>
      <c r="U316">
        <v>1059</v>
      </c>
      <c r="V316">
        <v>0</v>
      </c>
      <c r="W316">
        <v>6630</v>
      </c>
      <c r="X316" s="1">
        <v>45971</v>
      </c>
      <c r="Y316" t="s">
        <v>52</v>
      </c>
      <c r="Z316" s="1">
        <v>45971</v>
      </c>
      <c r="AA316" t="s">
        <v>1117</v>
      </c>
      <c r="AB316">
        <v>91256338</v>
      </c>
      <c r="AC316" t="s">
        <v>173</v>
      </c>
      <c r="AD316" t="s">
        <v>55</v>
      </c>
      <c r="AE316" t="s">
        <v>56</v>
      </c>
      <c r="AF316" t="s">
        <v>120</v>
      </c>
      <c r="AG316">
        <v>11012</v>
      </c>
      <c r="AH316">
        <v>42096</v>
      </c>
      <c r="AI316" t="s">
        <v>1118</v>
      </c>
      <c r="AJ316" t="s">
        <v>122</v>
      </c>
      <c r="AK316" t="s">
        <v>1119</v>
      </c>
      <c r="AL316" t="s">
        <v>1120</v>
      </c>
      <c r="AM316">
        <v>888079</v>
      </c>
      <c r="AN316" t="s">
        <v>179</v>
      </c>
      <c r="AO316">
        <v>1006181588</v>
      </c>
      <c r="AP316" t="s">
        <v>177</v>
      </c>
      <c r="AQ316" s="1" t="s">
        <v>1121</v>
      </c>
      <c r="AR316" s="1">
        <v>45992</v>
      </c>
      <c r="AS316" s="1"/>
      <c r="AT316" t="e">
        <f>VLOOKUP(I316,[1]Hoja1!$A$1:$I$1139,5,FALSE)</f>
        <v>#N/A</v>
      </c>
      <c r="AU316" t="e">
        <f t="shared" si="4"/>
        <v>#N/A</v>
      </c>
      <c r="AV316" t="s">
        <v>1370</v>
      </c>
    </row>
    <row r="317" spans="1:48" x14ac:dyDescent="0.25">
      <c r="A317" t="s">
        <v>1116</v>
      </c>
      <c r="B317" s="1">
        <v>45974</v>
      </c>
      <c r="C317">
        <v>2</v>
      </c>
      <c r="D317">
        <v>1</v>
      </c>
      <c r="E317" t="s">
        <v>45</v>
      </c>
      <c r="F317" t="s">
        <v>46</v>
      </c>
      <c r="G317">
        <v>31283369</v>
      </c>
      <c r="H317" t="s">
        <v>47</v>
      </c>
      <c r="I317" t="s">
        <v>1134</v>
      </c>
      <c r="J317">
        <v>989925</v>
      </c>
      <c r="K317">
        <v>1</v>
      </c>
      <c r="L317">
        <v>1</v>
      </c>
      <c r="M317" t="s">
        <v>1135</v>
      </c>
      <c r="N317" t="s">
        <v>50</v>
      </c>
      <c r="O317" t="s">
        <v>1136</v>
      </c>
      <c r="Q317">
        <v>30</v>
      </c>
      <c r="R317">
        <v>945</v>
      </c>
      <c r="S317">
        <v>28350</v>
      </c>
      <c r="T317">
        <v>0</v>
      </c>
      <c r="U317">
        <v>0</v>
      </c>
      <c r="V317">
        <v>0</v>
      </c>
      <c r="W317">
        <v>28350</v>
      </c>
      <c r="X317" s="1">
        <v>45971</v>
      </c>
      <c r="Y317" t="s">
        <v>52</v>
      </c>
      <c r="Z317" s="1">
        <v>45971</v>
      </c>
      <c r="AA317" t="s">
        <v>1117</v>
      </c>
      <c r="AB317">
        <v>91256338</v>
      </c>
      <c r="AC317" t="s">
        <v>173</v>
      </c>
      <c r="AD317" t="s">
        <v>55</v>
      </c>
      <c r="AE317" t="s">
        <v>56</v>
      </c>
      <c r="AF317" t="s">
        <v>120</v>
      </c>
      <c r="AG317">
        <v>11012</v>
      </c>
      <c r="AH317">
        <v>42096</v>
      </c>
      <c r="AI317" t="s">
        <v>1118</v>
      </c>
      <c r="AJ317" t="s">
        <v>122</v>
      </c>
      <c r="AK317" t="s">
        <v>1119</v>
      </c>
      <c r="AL317" t="s">
        <v>1120</v>
      </c>
      <c r="AM317">
        <v>210753</v>
      </c>
      <c r="AN317" t="s">
        <v>1137</v>
      </c>
      <c r="AO317">
        <v>1006181588</v>
      </c>
      <c r="AP317" t="s">
        <v>177</v>
      </c>
      <c r="AQ317" s="1" t="s">
        <v>1121</v>
      </c>
      <c r="AR317" s="1">
        <v>45992</v>
      </c>
      <c r="AS317" s="1"/>
      <c r="AT317" t="e">
        <f>VLOOKUP(I317,[1]Hoja1!$A$1:$I$1139,5,FALSE)</f>
        <v>#N/A</v>
      </c>
      <c r="AU317" t="e">
        <f t="shared" si="4"/>
        <v>#N/A</v>
      </c>
      <c r="AV317" t="s">
        <v>1370</v>
      </c>
    </row>
    <row r="318" spans="1:48" x14ac:dyDescent="0.25">
      <c r="A318" t="s">
        <v>1116</v>
      </c>
      <c r="B318" s="1">
        <v>45974</v>
      </c>
      <c r="C318">
        <v>2</v>
      </c>
      <c r="D318">
        <v>1</v>
      </c>
      <c r="E318" t="s">
        <v>45</v>
      </c>
      <c r="F318" t="s">
        <v>46</v>
      </c>
      <c r="G318">
        <v>31283369</v>
      </c>
      <c r="H318" t="s">
        <v>47</v>
      </c>
      <c r="I318">
        <v>161635</v>
      </c>
      <c r="J318">
        <v>989925</v>
      </c>
      <c r="K318">
        <v>1</v>
      </c>
      <c r="L318">
        <v>1</v>
      </c>
      <c r="M318" t="s">
        <v>1131</v>
      </c>
      <c r="N318" t="s">
        <v>390</v>
      </c>
      <c r="O318" t="s">
        <v>1132</v>
      </c>
      <c r="Q318">
        <v>1</v>
      </c>
      <c r="R318">
        <v>154517</v>
      </c>
      <c r="S318">
        <v>154517</v>
      </c>
      <c r="T318">
        <v>0</v>
      </c>
      <c r="U318">
        <v>0</v>
      </c>
      <c r="V318">
        <v>0</v>
      </c>
      <c r="W318">
        <v>154517</v>
      </c>
      <c r="X318" s="1">
        <v>45974</v>
      </c>
      <c r="Y318" t="s">
        <v>52</v>
      </c>
      <c r="Z318" s="1">
        <v>45974</v>
      </c>
      <c r="AA318" t="s">
        <v>1117</v>
      </c>
      <c r="AB318">
        <v>91256338</v>
      </c>
      <c r="AC318" t="s">
        <v>173</v>
      </c>
      <c r="AD318" t="s">
        <v>55</v>
      </c>
      <c r="AE318" t="s">
        <v>56</v>
      </c>
      <c r="AF318" t="s">
        <v>120</v>
      </c>
      <c r="AG318">
        <v>11012</v>
      </c>
      <c r="AH318">
        <v>42096</v>
      </c>
      <c r="AI318" t="s">
        <v>1118</v>
      </c>
      <c r="AJ318" t="s">
        <v>122</v>
      </c>
      <c r="AK318" t="s">
        <v>1119</v>
      </c>
      <c r="AL318" t="s">
        <v>1120</v>
      </c>
      <c r="AM318">
        <v>161635</v>
      </c>
      <c r="AN318" t="s">
        <v>1133</v>
      </c>
      <c r="AO318">
        <v>1006181588</v>
      </c>
      <c r="AP318" t="s">
        <v>177</v>
      </c>
      <c r="AQ318" s="1" t="s">
        <v>1121</v>
      </c>
      <c r="AR318" s="1">
        <v>45992</v>
      </c>
      <c r="AS318" s="1"/>
      <c r="AT318" t="e">
        <f>VLOOKUP(I318,[1]Hoja1!$A$1:$I$1139,5,FALSE)</f>
        <v>#N/A</v>
      </c>
      <c r="AU318" t="e">
        <f t="shared" si="4"/>
        <v>#N/A</v>
      </c>
      <c r="AV318" t="s">
        <v>1370</v>
      </c>
    </row>
    <row r="319" spans="1:48" x14ac:dyDescent="0.25">
      <c r="A319" t="s">
        <v>1138</v>
      </c>
      <c r="B319" s="1">
        <v>45974</v>
      </c>
      <c r="C319">
        <v>2</v>
      </c>
      <c r="D319">
        <v>1</v>
      </c>
      <c r="E319" t="s">
        <v>45</v>
      </c>
      <c r="F319" t="s">
        <v>46</v>
      </c>
      <c r="G319">
        <v>1151937799</v>
      </c>
      <c r="H319" t="s">
        <v>47</v>
      </c>
      <c r="I319" t="s">
        <v>1139</v>
      </c>
      <c r="J319">
        <v>1016825</v>
      </c>
      <c r="K319">
        <v>0</v>
      </c>
      <c r="L319">
        <v>1</v>
      </c>
      <c r="M319" t="s">
        <v>1140</v>
      </c>
      <c r="N319" t="s">
        <v>222</v>
      </c>
      <c r="O319" t="s">
        <v>411</v>
      </c>
      <c r="Q319">
        <v>30</v>
      </c>
      <c r="R319">
        <v>947</v>
      </c>
      <c r="S319">
        <v>28410</v>
      </c>
      <c r="T319">
        <v>0</v>
      </c>
      <c r="U319">
        <v>0</v>
      </c>
      <c r="V319">
        <v>0</v>
      </c>
      <c r="W319">
        <v>28410</v>
      </c>
      <c r="X319" s="1">
        <v>45972</v>
      </c>
      <c r="Y319" t="s">
        <v>52</v>
      </c>
      <c r="Z319" s="1">
        <v>45972</v>
      </c>
      <c r="AA319" t="s">
        <v>1141</v>
      </c>
      <c r="AB319">
        <v>1151959367</v>
      </c>
      <c r="AC319" t="s">
        <v>214</v>
      </c>
      <c r="AD319" t="s">
        <v>119</v>
      </c>
      <c r="AE319" t="s">
        <v>56</v>
      </c>
      <c r="AF319" t="s">
        <v>120</v>
      </c>
      <c r="AG319">
        <v>11012</v>
      </c>
      <c r="AH319">
        <v>42113</v>
      </c>
      <c r="AI319" t="s">
        <v>1142</v>
      </c>
      <c r="AJ319" t="s">
        <v>122</v>
      </c>
      <c r="AK319" t="s">
        <v>1143</v>
      </c>
      <c r="AL319" t="s">
        <v>1144</v>
      </c>
      <c r="AM319">
        <v>276660</v>
      </c>
      <c r="AN319" t="s">
        <v>1145</v>
      </c>
      <c r="AO319">
        <v>6097884</v>
      </c>
      <c r="AP319" t="s">
        <v>1146</v>
      </c>
      <c r="AQ319" s="1" t="s">
        <v>1147</v>
      </c>
      <c r="AR319" s="1">
        <v>45992</v>
      </c>
      <c r="AS319" s="1"/>
      <c r="AT319">
        <f>VLOOKUP(I319,[1]Hoja1!$A$1:$I$1139,5,FALSE)</f>
        <v>947</v>
      </c>
      <c r="AU319">
        <f t="shared" si="4"/>
        <v>0</v>
      </c>
      <c r="AV319" t="s">
        <v>1370</v>
      </c>
    </row>
    <row r="320" spans="1:48" x14ac:dyDescent="0.25">
      <c r="A320" t="s">
        <v>1138</v>
      </c>
      <c r="B320" s="1">
        <v>45974</v>
      </c>
      <c r="C320">
        <v>2</v>
      </c>
      <c r="D320">
        <v>1</v>
      </c>
      <c r="E320" t="s">
        <v>45</v>
      </c>
      <c r="F320" t="s">
        <v>46</v>
      </c>
      <c r="G320">
        <v>1151937799</v>
      </c>
      <c r="H320" t="s">
        <v>47</v>
      </c>
      <c r="I320" t="s">
        <v>1148</v>
      </c>
      <c r="J320">
        <v>1016825</v>
      </c>
      <c r="K320">
        <v>1</v>
      </c>
      <c r="L320">
        <v>1</v>
      </c>
      <c r="M320" t="s">
        <v>1149</v>
      </c>
      <c r="N320" t="s">
        <v>112</v>
      </c>
      <c r="O320" t="s">
        <v>1150</v>
      </c>
      <c r="Q320">
        <v>21</v>
      </c>
      <c r="R320">
        <v>464</v>
      </c>
      <c r="S320">
        <v>9744</v>
      </c>
      <c r="T320">
        <v>0</v>
      </c>
      <c r="U320">
        <v>0</v>
      </c>
      <c r="V320">
        <v>0</v>
      </c>
      <c r="W320">
        <v>9744</v>
      </c>
      <c r="X320" s="1">
        <v>45972</v>
      </c>
      <c r="Y320" t="s">
        <v>52</v>
      </c>
      <c r="Z320" s="1">
        <v>45972</v>
      </c>
      <c r="AA320" t="s">
        <v>1141</v>
      </c>
      <c r="AB320">
        <v>1151959367</v>
      </c>
      <c r="AC320" t="s">
        <v>214</v>
      </c>
      <c r="AD320" t="s">
        <v>119</v>
      </c>
      <c r="AE320" t="s">
        <v>56</v>
      </c>
      <c r="AF320" t="s">
        <v>120</v>
      </c>
      <c r="AG320">
        <v>11012</v>
      </c>
      <c r="AH320">
        <v>42113</v>
      </c>
      <c r="AI320" t="s">
        <v>1142</v>
      </c>
      <c r="AJ320" t="s">
        <v>122</v>
      </c>
      <c r="AK320" t="s">
        <v>1143</v>
      </c>
      <c r="AL320" t="s">
        <v>1144</v>
      </c>
      <c r="AM320">
        <v>129084</v>
      </c>
      <c r="AN320" t="s">
        <v>1151</v>
      </c>
      <c r="AO320">
        <v>6097884</v>
      </c>
      <c r="AP320" t="s">
        <v>1146</v>
      </c>
      <c r="AQ320" s="1" t="s">
        <v>1147</v>
      </c>
      <c r="AR320" s="1">
        <v>45992</v>
      </c>
      <c r="AS320" s="1"/>
      <c r="AT320" t="e">
        <f>VLOOKUP(I320,[1]Hoja1!$A$1:$I$1139,5,FALSE)</f>
        <v>#N/A</v>
      </c>
      <c r="AU320" t="e">
        <f t="shared" si="4"/>
        <v>#N/A</v>
      </c>
      <c r="AV320" t="s">
        <v>1370</v>
      </c>
    </row>
    <row r="321" spans="1:48" x14ac:dyDescent="0.25">
      <c r="A321" t="s">
        <v>1138</v>
      </c>
      <c r="B321" s="1">
        <v>45974</v>
      </c>
      <c r="C321">
        <v>2</v>
      </c>
      <c r="D321">
        <v>1</v>
      </c>
      <c r="E321" t="s">
        <v>45</v>
      </c>
      <c r="F321" t="s">
        <v>46</v>
      </c>
      <c r="G321">
        <v>1151937799</v>
      </c>
      <c r="H321" t="s">
        <v>47</v>
      </c>
      <c r="I321" t="s">
        <v>700</v>
      </c>
      <c r="J321">
        <v>1016825</v>
      </c>
      <c r="K321">
        <v>1</v>
      </c>
      <c r="L321">
        <v>1</v>
      </c>
      <c r="M321" t="s">
        <v>701</v>
      </c>
      <c r="N321" t="s">
        <v>50</v>
      </c>
      <c r="O321" t="s">
        <v>702</v>
      </c>
      <c r="Q321">
        <v>50</v>
      </c>
      <c r="R321">
        <v>124</v>
      </c>
      <c r="S321">
        <v>6200</v>
      </c>
      <c r="T321">
        <v>0</v>
      </c>
      <c r="U321">
        <v>0</v>
      </c>
      <c r="V321">
        <v>0</v>
      </c>
      <c r="W321">
        <v>6200</v>
      </c>
      <c r="X321" s="1">
        <v>45972</v>
      </c>
      <c r="Y321" t="s">
        <v>52</v>
      </c>
      <c r="Z321" s="1">
        <v>45972</v>
      </c>
      <c r="AA321" t="s">
        <v>1141</v>
      </c>
      <c r="AB321">
        <v>1151959367</v>
      </c>
      <c r="AC321" t="s">
        <v>214</v>
      </c>
      <c r="AD321" t="s">
        <v>119</v>
      </c>
      <c r="AE321" t="s">
        <v>56</v>
      </c>
      <c r="AF321" t="s">
        <v>120</v>
      </c>
      <c r="AG321">
        <v>11012</v>
      </c>
      <c r="AH321">
        <v>42113</v>
      </c>
      <c r="AI321" t="s">
        <v>1142</v>
      </c>
      <c r="AJ321" t="s">
        <v>122</v>
      </c>
      <c r="AK321" t="s">
        <v>1143</v>
      </c>
      <c r="AL321" t="s">
        <v>1144</v>
      </c>
      <c r="AM321">
        <v>201999</v>
      </c>
      <c r="AN321" t="s">
        <v>707</v>
      </c>
      <c r="AO321">
        <v>6097884</v>
      </c>
      <c r="AP321" t="s">
        <v>1146</v>
      </c>
      <c r="AQ321" s="1" t="s">
        <v>1147</v>
      </c>
      <c r="AR321" s="1">
        <v>45992</v>
      </c>
      <c r="AS321" s="1"/>
      <c r="AT321" t="e">
        <f>VLOOKUP(I321,[1]Hoja1!$A$1:$I$1139,5,FALSE)</f>
        <v>#N/A</v>
      </c>
      <c r="AU321" t="e">
        <f t="shared" si="4"/>
        <v>#N/A</v>
      </c>
      <c r="AV321" t="s">
        <v>1370</v>
      </c>
    </row>
    <row r="322" spans="1:48" x14ac:dyDescent="0.25">
      <c r="A322" t="s">
        <v>1138</v>
      </c>
      <c r="B322" s="1">
        <v>45974</v>
      </c>
      <c r="C322">
        <v>2</v>
      </c>
      <c r="D322">
        <v>1</v>
      </c>
      <c r="E322" t="s">
        <v>45</v>
      </c>
      <c r="F322" t="s">
        <v>46</v>
      </c>
      <c r="G322">
        <v>1151937799</v>
      </c>
      <c r="H322" t="s">
        <v>47</v>
      </c>
      <c r="I322" t="s">
        <v>1148</v>
      </c>
      <c r="J322">
        <v>1016825</v>
      </c>
      <c r="K322">
        <v>1</v>
      </c>
      <c r="L322">
        <v>1</v>
      </c>
      <c r="M322" t="s">
        <v>1149</v>
      </c>
      <c r="N322" t="s">
        <v>112</v>
      </c>
      <c r="O322" t="s">
        <v>1150</v>
      </c>
      <c r="Q322">
        <v>7</v>
      </c>
      <c r="R322">
        <v>464</v>
      </c>
      <c r="S322">
        <v>3248</v>
      </c>
      <c r="T322">
        <v>0</v>
      </c>
      <c r="U322">
        <v>0</v>
      </c>
      <c r="V322">
        <v>0</v>
      </c>
      <c r="W322">
        <v>3248</v>
      </c>
      <c r="X322" s="1">
        <v>45974</v>
      </c>
      <c r="Y322" t="s">
        <v>52</v>
      </c>
      <c r="Z322" s="1">
        <v>45974</v>
      </c>
      <c r="AA322" t="s">
        <v>1141</v>
      </c>
      <c r="AB322">
        <v>1151959367</v>
      </c>
      <c r="AC322" t="s">
        <v>214</v>
      </c>
      <c r="AD322" t="s">
        <v>119</v>
      </c>
      <c r="AE322" t="s">
        <v>56</v>
      </c>
      <c r="AF322" t="s">
        <v>120</v>
      </c>
      <c r="AG322">
        <v>11012</v>
      </c>
      <c r="AH322">
        <v>42113</v>
      </c>
      <c r="AI322" t="s">
        <v>1142</v>
      </c>
      <c r="AJ322" t="s">
        <v>122</v>
      </c>
      <c r="AK322" t="s">
        <v>1143</v>
      </c>
      <c r="AL322" t="s">
        <v>1144</v>
      </c>
      <c r="AM322">
        <v>129084</v>
      </c>
      <c r="AN322" t="s">
        <v>1151</v>
      </c>
      <c r="AO322">
        <v>6097884</v>
      </c>
      <c r="AP322" t="s">
        <v>1146</v>
      </c>
      <c r="AQ322" s="1" t="s">
        <v>1147</v>
      </c>
      <c r="AR322" s="1">
        <v>45992</v>
      </c>
      <c r="AS322" s="1"/>
      <c r="AT322" t="e">
        <f>VLOOKUP(I322,[1]Hoja1!$A$1:$I$1139,5,FALSE)</f>
        <v>#N/A</v>
      </c>
      <c r="AU322" t="e">
        <f t="shared" si="4"/>
        <v>#N/A</v>
      </c>
      <c r="AV322" t="s">
        <v>1370</v>
      </c>
    </row>
    <row r="323" spans="1:48" x14ac:dyDescent="0.25">
      <c r="A323" t="s">
        <v>1152</v>
      </c>
      <c r="B323" s="1">
        <v>45974</v>
      </c>
      <c r="C323">
        <v>2</v>
      </c>
      <c r="D323">
        <v>1</v>
      </c>
      <c r="E323" t="s">
        <v>45</v>
      </c>
      <c r="F323" t="s">
        <v>46</v>
      </c>
      <c r="G323">
        <v>38990182</v>
      </c>
      <c r="H323" t="s">
        <v>47</v>
      </c>
      <c r="I323" t="s">
        <v>97</v>
      </c>
      <c r="J323">
        <v>1016425</v>
      </c>
      <c r="K323">
        <v>2</v>
      </c>
      <c r="L323">
        <v>1</v>
      </c>
      <c r="M323" t="s">
        <v>98</v>
      </c>
      <c r="N323" t="s">
        <v>50</v>
      </c>
      <c r="O323" t="s">
        <v>99</v>
      </c>
      <c r="Q323">
        <v>30</v>
      </c>
      <c r="R323">
        <v>4430</v>
      </c>
      <c r="S323">
        <v>132900</v>
      </c>
      <c r="T323">
        <v>0</v>
      </c>
      <c r="U323">
        <v>0</v>
      </c>
      <c r="V323">
        <v>0</v>
      </c>
      <c r="W323">
        <v>132900</v>
      </c>
      <c r="X323" s="1">
        <v>45973</v>
      </c>
      <c r="Y323" t="s">
        <v>52</v>
      </c>
      <c r="Z323" s="1">
        <v>45973</v>
      </c>
      <c r="AA323" t="s">
        <v>1153</v>
      </c>
      <c r="AB323">
        <v>1143859377</v>
      </c>
      <c r="AC323" t="s">
        <v>118</v>
      </c>
      <c r="AD323" t="s">
        <v>119</v>
      </c>
      <c r="AE323" t="s">
        <v>56</v>
      </c>
      <c r="AF323" t="s">
        <v>120</v>
      </c>
      <c r="AG323">
        <v>11012</v>
      </c>
      <c r="AH323">
        <v>42148</v>
      </c>
      <c r="AI323" t="s">
        <v>1154</v>
      </c>
      <c r="AJ323" t="s">
        <v>122</v>
      </c>
      <c r="AK323" t="s">
        <v>1155</v>
      </c>
      <c r="AL323" t="s">
        <v>1156</v>
      </c>
      <c r="AM323">
        <v>222437</v>
      </c>
      <c r="AN323" t="s">
        <v>100</v>
      </c>
      <c r="AO323">
        <v>6097884</v>
      </c>
      <c r="AP323" t="s">
        <v>1146</v>
      </c>
      <c r="AQ323" s="1" t="s">
        <v>1157</v>
      </c>
      <c r="AR323" s="1">
        <v>45992</v>
      </c>
      <c r="AS323" s="1"/>
      <c r="AT323">
        <f>VLOOKUP(I323,[1]Hoja1!$A$1:$I$1139,5,FALSE)</f>
        <v>4430</v>
      </c>
      <c r="AU323">
        <f t="shared" ref="AU323:AU386" si="5">AT323-R323</f>
        <v>0</v>
      </c>
      <c r="AV323" t="s">
        <v>1370</v>
      </c>
    </row>
    <row r="324" spans="1:48" x14ac:dyDescent="0.25">
      <c r="A324" t="s">
        <v>1152</v>
      </c>
      <c r="B324" s="1">
        <v>45974</v>
      </c>
      <c r="C324">
        <v>2</v>
      </c>
      <c r="D324">
        <v>1</v>
      </c>
      <c r="E324" t="s">
        <v>45</v>
      </c>
      <c r="F324" t="s">
        <v>46</v>
      </c>
      <c r="G324">
        <v>38990182</v>
      </c>
      <c r="H324" t="s">
        <v>47</v>
      </c>
      <c r="I324" t="s">
        <v>439</v>
      </c>
      <c r="J324">
        <v>1016425</v>
      </c>
      <c r="K324">
        <v>2</v>
      </c>
      <c r="L324">
        <v>1</v>
      </c>
      <c r="M324" t="s">
        <v>440</v>
      </c>
      <c r="N324" t="s">
        <v>50</v>
      </c>
      <c r="O324" t="s">
        <v>396</v>
      </c>
      <c r="Q324">
        <v>10</v>
      </c>
      <c r="R324">
        <v>3651</v>
      </c>
      <c r="S324">
        <v>36510</v>
      </c>
      <c r="T324">
        <v>0</v>
      </c>
      <c r="U324">
        <v>0</v>
      </c>
      <c r="V324">
        <v>0</v>
      </c>
      <c r="W324">
        <v>36510</v>
      </c>
      <c r="X324" s="1">
        <v>45973</v>
      </c>
      <c r="Y324" t="s">
        <v>52</v>
      </c>
      <c r="Z324" s="1">
        <v>45973</v>
      </c>
      <c r="AA324" t="s">
        <v>1153</v>
      </c>
      <c r="AB324">
        <v>1143859377</v>
      </c>
      <c r="AC324" t="s">
        <v>118</v>
      </c>
      <c r="AD324" t="s">
        <v>119</v>
      </c>
      <c r="AE324" t="s">
        <v>56</v>
      </c>
      <c r="AF324" t="s">
        <v>120</v>
      </c>
      <c r="AG324">
        <v>11012</v>
      </c>
      <c r="AH324">
        <v>42148</v>
      </c>
      <c r="AI324" t="s">
        <v>1154</v>
      </c>
      <c r="AJ324" t="s">
        <v>122</v>
      </c>
      <c r="AK324" t="s">
        <v>1155</v>
      </c>
      <c r="AL324" t="s">
        <v>1156</v>
      </c>
      <c r="AM324">
        <v>263272</v>
      </c>
      <c r="AN324" t="s">
        <v>441</v>
      </c>
      <c r="AO324">
        <v>6097884</v>
      </c>
      <c r="AP324" t="s">
        <v>1146</v>
      </c>
      <c r="AQ324" s="1" t="s">
        <v>1157</v>
      </c>
      <c r="AR324" s="1">
        <v>45992</v>
      </c>
      <c r="AS324" s="1"/>
      <c r="AT324" t="e">
        <f>VLOOKUP(I324,[1]Hoja1!$A$1:$I$1139,5,FALSE)</f>
        <v>#N/A</v>
      </c>
      <c r="AU324" t="e">
        <f t="shared" si="5"/>
        <v>#N/A</v>
      </c>
      <c r="AV324" t="s">
        <v>1370</v>
      </c>
    </row>
    <row r="325" spans="1:48" x14ac:dyDescent="0.25">
      <c r="A325" t="s">
        <v>1152</v>
      </c>
      <c r="B325" s="1">
        <v>45974</v>
      </c>
      <c r="C325">
        <v>2</v>
      </c>
      <c r="D325">
        <v>1</v>
      </c>
      <c r="E325" t="s">
        <v>45</v>
      </c>
      <c r="F325" t="s">
        <v>46</v>
      </c>
      <c r="G325">
        <v>38990182</v>
      </c>
      <c r="H325" t="s">
        <v>47</v>
      </c>
      <c r="I325" t="s">
        <v>678</v>
      </c>
      <c r="J325">
        <v>1016425</v>
      </c>
      <c r="K325">
        <v>1</v>
      </c>
      <c r="L325">
        <v>1</v>
      </c>
      <c r="M325" t="s">
        <v>129</v>
      </c>
      <c r="N325" t="s">
        <v>50</v>
      </c>
      <c r="O325" t="s">
        <v>131</v>
      </c>
      <c r="Q325">
        <v>30</v>
      </c>
      <c r="R325">
        <v>44</v>
      </c>
      <c r="S325">
        <v>1320</v>
      </c>
      <c r="T325">
        <v>0</v>
      </c>
      <c r="U325">
        <v>0</v>
      </c>
      <c r="V325">
        <v>0</v>
      </c>
      <c r="W325">
        <v>1320</v>
      </c>
      <c r="X325" s="1">
        <v>45973</v>
      </c>
      <c r="Y325" t="s">
        <v>52</v>
      </c>
      <c r="Z325" s="1">
        <v>45973</v>
      </c>
      <c r="AA325" t="s">
        <v>1153</v>
      </c>
      <c r="AB325">
        <v>1143859377</v>
      </c>
      <c r="AC325" t="s">
        <v>118</v>
      </c>
      <c r="AD325" t="s">
        <v>119</v>
      </c>
      <c r="AE325" t="s">
        <v>56</v>
      </c>
      <c r="AF325" t="s">
        <v>120</v>
      </c>
      <c r="AG325">
        <v>11012</v>
      </c>
      <c r="AH325">
        <v>42148</v>
      </c>
      <c r="AI325" t="s">
        <v>1154</v>
      </c>
      <c r="AJ325" t="s">
        <v>122</v>
      </c>
      <c r="AK325" t="s">
        <v>1155</v>
      </c>
      <c r="AL325" t="s">
        <v>1156</v>
      </c>
      <c r="AM325">
        <v>110400</v>
      </c>
      <c r="AN325" t="s">
        <v>679</v>
      </c>
      <c r="AO325">
        <v>6097884</v>
      </c>
      <c r="AP325" t="s">
        <v>1146</v>
      </c>
      <c r="AQ325" s="1" t="s">
        <v>1157</v>
      </c>
      <c r="AR325" s="1">
        <v>45992</v>
      </c>
      <c r="AS325" s="1"/>
      <c r="AT325">
        <f>VLOOKUP(I325,[1]Hoja1!$A$1:$I$1139,5,FALSE)</f>
        <v>44</v>
      </c>
      <c r="AU325">
        <f t="shared" si="5"/>
        <v>0</v>
      </c>
      <c r="AV325" t="s">
        <v>1370</v>
      </c>
    </row>
    <row r="326" spans="1:48" x14ac:dyDescent="0.25">
      <c r="A326" t="s">
        <v>1152</v>
      </c>
      <c r="B326" s="1">
        <v>45974</v>
      </c>
      <c r="C326">
        <v>2</v>
      </c>
      <c r="D326">
        <v>1</v>
      </c>
      <c r="E326" t="s">
        <v>45</v>
      </c>
      <c r="F326" t="s">
        <v>46</v>
      </c>
      <c r="G326">
        <v>38990182</v>
      </c>
      <c r="H326" t="s">
        <v>47</v>
      </c>
      <c r="I326" t="s">
        <v>893</v>
      </c>
      <c r="J326">
        <v>1016425</v>
      </c>
      <c r="K326">
        <v>2</v>
      </c>
      <c r="L326">
        <v>1</v>
      </c>
      <c r="M326" t="s">
        <v>894</v>
      </c>
      <c r="N326" t="s">
        <v>50</v>
      </c>
      <c r="O326">
        <v>10</v>
      </c>
      <c r="Q326">
        <v>30</v>
      </c>
      <c r="R326">
        <v>3696</v>
      </c>
      <c r="S326">
        <v>110880</v>
      </c>
      <c r="T326">
        <v>0</v>
      </c>
      <c r="U326">
        <v>0</v>
      </c>
      <c r="V326">
        <v>0</v>
      </c>
      <c r="W326">
        <v>110880</v>
      </c>
      <c r="X326" s="1">
        <v>45973</v>
      </c>
      <c r="Y326" t="s">
        <v>52</v>
      </c>
      <c r="Z326" s="1">
        <v>45973</v>
      </c>
      <c r="AA326" t="s">
        <v>1153</v>
      </c>
      <c r="AB326">
        <v>1143859377</v>
      </c>
      <c r="AC326" t="s">
        <v>118</v>
      </c>
      <c r="AD326" t="s">
        <v>119</v>
      </c>
      <c r="AE326" t="s">
        <v>56</v>
      </c>
      <c r="AF326" t="s">
        <v>120</v>
      </c>
      <c r="AG326">
        <v>11012</v>
      </c>
      <c r="AH326">
        <v>42148</v>
      </c>
      <c r="AI326" t="s">
        <v>1154</v>
      </c>
      <c r="AJ326" t="s">
        <v>122</v>
      </c>
      <c r="AK326" t="s">
        <v>1155</v>
      </c>
      <c r="AL326" t="s">
        <v>1156</v>
      </c>
      <c r="AM326">
        <v>251865</v>
      </c>
      <c r="AN326" t="s">
        <v>898</v>
      </c>
      <c r="AO326">
        <v>6097884</v>
      </c>
      <c r="AP326" t="s">
        <v>1146</v>
      </c>
      <c r="AQ326" s="1" t="s">
        <v>1157</v>
      </c>
      <c r="AR326" s="1">
        <v>45992</v>
      </c>
      <c r="AS326" s="1"/>
      <c r="AT326">
        <f>VLOOKUP(I326,[1]Hoja1!$A$1:$I$1139,5,FALSE)</f>
        <v>3696</v>
      </c>
      <c r="AU326">
        <f t="shared" si="5"/>
        <v>0</v>
      </c>
      <c r="AV326" t="s">
        <v>1370</v>
      </c>
    </row>
    <row r="327" spans="1:48" x14ac:dyDescent="0.25">
      <c r="A327" t="s">
        <v>1152</v>
      </c>
      <c r="B327" s="1">
        <v>45974</v>
      </c>
      <c r="C327">
        <v>2</v>
      </c>
      <c r="D327">
        <v>1</v>
      </c>
      <c r="E327" t="s">
        <v>45</v>
      </c>
      <c r="F327" t="s">
        <v>46</v>
      </c>
      <c r="G327">
        <v>38990182</v>
      </c>
      <c r="H327" t="s">
        <v>47</v>
      </c>
      <c r="I327" t="s">
        <v>1158</v>
      </c>
      <c r="J327">
        <v>1016425</v>
      </c>
      <c r="K327">
        <v>2</v>
      </c>
      <c r="L327">
        <v>1</v>
      </c>
      <c r="M327" t="s">
        <v>850</v>
      </c>
      <c r="N327" t="s">
        <v>50</v>
      </c>
      <c r="O327" t="s">
        <v>851</v>
      </c>
      <c r="Q327">
        <v>30</v>
      </c>
      <c r="R327">
        <v>580</v>
      </c>
      <c r="S327">
        <v>17400</v>
      </c>
      <c r="T327">
        <v>0</v>
      </c>
      <c r="U327">
        <v>0</v>
      </c>
      <c r="V327">
        <v>0</v>
      </c>
      <c r="W327">
        <v>17400</v>
      </c>
      <c r="X327" s="1">
        <v>45973</v>
      </c>
      <c r="Y327" t="s">
        <v>52</v>
      </c>
      <c r="Z327" s="1">
        <v>45973</v>
      </c>
      <c r="AA327" t="s">
        <v>1153</v>
      </c>
      <c r="AB327">
        <v>1143859377</v>
      </c>
      <c r="AC327" t="s">
        <v>118</v>
      </c>
      <c r="AD327" t="s">
        <v>119</v>
      </c>
      <c r="AE327" t="s">
        <v>56</v>
      </c>
      <c r="AF327" t="s">
        <v>120</v>
      </c>
      <c r="AG327">
        <v>11012</v>
      </c>
      <c r="AH327">
        <v>42148</v>
      </c>
      <c r="AI327" t="s">
        <v>1154</v>
      </c>
      <c r="AJ327" t="s">
        <v>122</v>
      </c>
      <c r="AK327" t="s">
        <v>1155</v>
      </c>
      <c r="AL327" t="s">
        <v>1156</v>
      </c>
      <c r="AM327">
        <v>309342</v>
      </c>
      <c r="AN327" t="s">
        <v>1159</v>
      </c>
      <c r="AO327">
        <v>6097884</v>
      </c>
      <c r="AP327" t="s">
        <v>1146</v>
      </c>
      <c r="AQ327" s="1" t="s">
        <v>1157</v>
      </c>
      <c r="AR327" s="1">
        <v>45992</v>
      </c>
      <c r="AS327" s="1"/>
      <c r="AT327" t="e">
        <f>VLOOKUP(I327,[1]Hoja1!$A$1:$I$1139,5,FALSE)</f>
        <v>#N/A</v>
      </c>
      <c r="AU327" t="e">
        <f t="shared" si="5"/>
        <v>#N/A</v>
      </c>
      <c r="AV327" t="s">
        <v>1370</v>
      </c>
    </row>
    <row r="328" spans="1:48" x14ac:dyDescent="0.25">
      <c r="A328" t="s">
        <v>1152</v>
      </c>
      <c r="B328" s="1">
        <v>45974</v>
      </c>
      <c r="C328">
        <v>2</v>
      </c>
      <c r="D328">
        <v>1</v>
      </c>
      <c r="E328" t="s">
        <v>45</v>
      </c>
      <c r="F328" t="s">
        <v>46</v>
      </c>
      <c r="G328">
        <v>38990182</v>
      </c>
      <c r="H328" t="s">
        <v>47</v>
      </c>
      <c r="I328" t="s">
        <v>1160</v>
      </c>
      <c r="J328">
        <v>1016425</v>
      </c>
      <c r="K328">
        <v>2</v>
      </c>
      <c r="L328">
        <v>1</v>
      </c>
      <c r="M328" t="s">
        <v>1009</v>
      </c>
      <c r="N328" t="s">
        <v>50</v>
      </c>
      <c r="O328" t="s">
        <v>231</v>
      </c>
      <c r="Q328">
        <v>30</v>
      </c>
      <c r="R328">
        <v>3478</v>
      </c>
      <c r="S328">
        <v>104340</v>
      </c>
      <c r="T328">
        <v>0</v>
      </c>
      <c r="U328">
        <v>0</v>
      </c>
      <c r="V328">
        <v>0</v>
      </c>
      <c r="W328">
        <v>104340</v>
      </c>
      <c r="X328" s="1">
        <v>45974</v>
      </c>
      <c r="Y328" t="s">
        <v>52</v>
      </c>
      <c r="Z328" s="1">
        <v>45974</v>
      </c>
      <c r="AA328" t="s">
        <v>1153</v>
      </c>
      <c r="AB328">
        <v>1143859377</v>
      </c>
      <c r="AC328" t="s">
        <v>118</v>
      </c>
      <c r="AD328" t="s">
        <v>119</v>
      </c>
      <c r="AE328" t="s">
        <v>56</v>
      </c>
      <c r="AF328" t="s">
        <v>120</v>
      </c>
      <c r="AG328">
        <v>11012</v>
      </c>
      <c r="AH328">
        <v>42148</v>
      </c>
      <c r="AI328" t="s">
        <v>1154</v>
      </c>
      <c r="AJ328" t="s">
        <v>122</v>
      </c>
      <c r="AK328" t="s">
        <v>1155</v>
      </c>
      <c r="AL328" t="s">
        <v>1156</v>
      </c>
      <c r="AM328">
        <v>283814</v>
      </c>
      <c r="AN328" t="s">
        <v>1161</v>
      </c>
      <c r="AO328">
        <v>6097884</v>
      </c>
      <c r="AP328" t="s">
        <v>1146</v>
      </c>
      <c r="AQ328" s="1" t="s">
        <v>1157</v>
      </c>
      <c r="AR328" s="1">
        <v>45992</v>
      </c>
      <c r="AS328" s="1"/>
      <c r="AT328" t="e">
        <f>VLOOKUP(I328,[1]Hoja1!$A$1:$I$1139,5,FALSE)</f>
        <v>#N/A</v>
      </c>
      <c r="AU328" t="e">
        <f t="shared" si="5"/>
        <v>#N/A</v>
      </c>
      <c r="AV328" t="s">
        <v>1370</v>
      </c>
    </row>
    <row r="329" spans="1:48" x14ac:dyDescent="0.25">
      <c r="A329" t="s">
        <v>1162</v>
      </c>
      <c r="B329" s="1">
        <v>45974</v>
      </c>
      <c r="C329">
        <v>2</v>
      </c>
      <c r="D329">
        <v>1</v>
      </c>
      <c r="E329" t="s">
        <v>45</v>
      </c>
      <c r="F329" t="s">
        <v>46</v>
      </c>
      <c r="G329">
        <v>2550256</v>
      </c>
      <c r="H329" t="s">
        <v>47</v>
      </c>
      <c r="I329" t="s">
        <v>1163</v>
      </c>
      <c r="J329">
        <v>1015725</v>
      </c>
      <c r="K329">
        <v>2</v>
      </c>
      <c r="L329">
        <v>1</v>
      </c>
      <c r="M329" t="s">
        <v>1164</v>
      </c>
      <c r="N329" t="s">
        <v>50</v>
      </c>
      <c r="O329" t="s">
        <v>1165</v>
      </c>
      <c r="Q329">
        <v>30</v>
      </c>
      <c r="R329">
        <v>9325</v>
      </c>
      <c r="S329">
        <v>279750</v>
      </c>
      <c r="T329">
        <v>0</v>
      </c>
      <c r="U329">
        <v>0</v>
      </c>
      <c r="V329">
        <v>0</v>
      </c>
      <c r="W329">
        <v>279750</v>
      </c>
      <c r="X329" s="1">
        <v>45973</v>
      </c>
      <c r="Y329" t="s">
        <v>52</v>
      </c>
      <c r="Z329" s="1">
        <v>45973</v>
      </c>
      <c r="AA329" t="s">
        <v>117</v>
      </c>
      <c r="AB329">
        <v>1143859377</v>
      </c>
      <c r="AC329" t="s">
        <v>118</v>
      </c>
      <c r="AD329" t="s">
        <v>119</v>
      </c>
      <c r="AE329" t="s">
        <v>56</v>
      </c>
      <c r="AF329" t="s">
        <v>120</v>
      </c>
      <c r="AG329">
        <v>11012</v>
      </c>
      <c r="AH329">
        <v>42149</v>
      </c>
      <c r="AI329" t="s">
        <v>1166</v>
      </c>
      <c r="AJ329" t="s">
        <v>122</v>
      </c>
      <c r="AK329" t="s">
        <v>1167</v>
      </c>
      <c r="AL329" t="s">
        <v>1168</v>
      </c>
      <c r="AM329">
        <v>253066</v>
      </c>
      <c r="AN329" t="s">
        <v>1169</v>
      </c>
      <c r="AO329">
        <v>6097884</v>
      </c>
      <c r="AP329" t="s">
        <v>1146</v>
      </c>
      <c r="AQ329" s="1" t="s">
        <v>1170</v>
      </c>
      <c r="AR329" s="1">
        <v>45992</v>
      </c>
      <c r="AS329" s="1"/>
      <c r="AT329">
        <f>VLOOKUP(I329,[1]Hoja1!$A$1:$I$1139,5,FALSE)</f>
        <v>9325</v>
      </c>
      <c r="AU329">
        <f t="shared" si="5"/>
        <v>0</v>
      </c>
      <c r="AV329" t="s">
        <v>1370</v>
      </c>
    </row>
    <row r="330" spans="1:48" x14ac:dyDescent="0.25">
      <c r="A330" t="s">
        <v>1162</v>
      </c>
      <c r="B330" s="1">
        <v>45974</v>
      </c>
      <c r="C330">
        <v>2</v>
      </c>
      <c r="D330">
        <v>1</v>
      </c>
      <c r="E330" t="s">
        <v>45</v>
      </c>
      <c r="F330" t="s">
        <v>46</v>
      </c>
      <c r="G330">
        <v>2550256</v>
      </c>
      <c r="H330" t="s">
        <v>47</v>
      </c>
      <c r="I330" t="s">
        <v>585</v>
      </c>
      <c r="J330">
        <v>1015725</v>
      </c>
      <c r="K330">
        <v>1</v>
      </c>
      <c r="L330">
        <v>1</v>
      </c>
      <c r="M330" t="s">
        <v>586</v>
      </c>
      <c r="N330" t="s">
        <v>326</v>
      </c>
      <c r="O330" t="s">
        <v>587</v>
      </c>
      <c r="Q330">
        <v>30</v>
      </c>
      <c r="R330">
        <v>2415</v>
      </c>
      <c r="S330">
        <v>72450</v>
      </c>
      <c r="T330">
        <v>0</v>
      </c>
      <c r="U330">
        <v>0</v>
      </c>
      <c r="V330">
        <v>0</v>
      </c>
      <c r="W330">
        <v>72450</v>
      </c>
      <c r="X330" s="1">
        <v>45973</v>
      </c>
      <c r="Y330" t="s">
        <v>52</v>
      </c>
      <c r="Z330" s="1">
        <v>45973</v>
      </c>
      <c r="AA330" t="s">
        <v>117</v>
      </c>
      <c r="AB330">
        <v>1143859377</v>
      </c>
      <c r="AC330" t="s">
        <v>118</v>
      </c>
      <c r="AD330" t="s">
        <v>119</v>
      </c>
      <c r="AE330" t="s">
        <v>56</v>
      </c>
      <c r="AF330" t="s">
        <v>120</v>
      </c>
      <c r="AG330">
        <v>11012</v>
      </c>
      <c r="AH330">
        <v>42149</v>
      </c>
      <c r="AI330" t="s">
        <v>1166</v>
      </c>
      <c r="AJ330" t="s">
        <v>122</v>
      </c>
      <c r="AK330" t="s">
        <v>1167</v>
      </c>
      <c r="AL330" t="s">
        <v>1168</v>
      </c>
      <c r="AM330">
        <v>290377</v>
      </c>
      <c r="AN330" t="s">
        <v>588</v>
      </c>
      <c r="AO330">
        <v>6097884</v>
      </c>
      <c r="AP330" t="s">
        <v>1146</v>
      </c>
      <c r="AQ330" s="1" t="s">
        <v>1170</v>
      </c>
      <c r="AR330" s="1">
        <v>45992</v>
      </c>
      <c r="AS330" s="1"/>
      <c r="AT330" t="e">
        <f>VLOOKUP(I330,[1]Hoja1!$A$1:$I$1139,5,FALSE)</f>
        <v>#N/A</v>
      </c>
      <c r="AU330" t="e">
        <f t="shared" si="5"/>
        <v>#N/A</v>
      </c>
      <c r="AV330" t="s">
        <v>1370</v>
      </c>
    </row>
    <row r="331" spans="1:48" x14ac:dyDescent="0.25">
      <c r="A331" t="s">
        <v>1162</v>
      </c>
      <c r="B331" s="1">
        <v>45974</v>
      </c>
      <c r="C331">
        <v>2</v>
      </c>
      <c r="D331">
        <v>1</v>
      </c>
      <c r="E331" t="s">
        <v>45</v>
      </c>
      <c r="F331" t="s">
        <v>46</v>
      </c>
      <c r="G331">
        <v>2550256</v>
      </c>
      <c r="H331" t="s">
        <v>47</v>
      </c>
      <c r="I331" t="s">
        <v>1171</v>
      </c>
      <c r="J331">
        <v>1015725</v>
      </c>
      <c r="K331">
        <v>1</v>
      </c>
      <c r="L331">
        <v>1</v>
      </c>
      <c r="M331" t="s">
        <v>1172</v>
      </c>
      <c r="N331" t="s">
        <v>147</v>
      </c>
      <c r="O331" t="s">
        <v>1173</v>
      </c>
      <c r="Q331">
        <v>1</v>
      </c>
      <c r="R331">
        <v>50902</v>
      </c>
      <c r="S331">
        <v>50902</v>
      </c>
      <c r="T331">
        <v>0</v>
      </c>
      <c r="U331">
        <v>0</v>
      </c>
      <c r="V331">
        <v>0</v>
      </c>
      <c r="W331">
        <v>50902</v>
      </c>
      <c r="X331" s="1">
        <v>45973</v>
      </c>
      <c r="Y331" t="s">
        <v>52</v>
      </c>
      <c r="Z331" s="1">
        <v>45973</v>
      </c>
      <c r="AA331" t="s">
        <v>117</v>
      </c>
      <c r="AB331">
        <v>1143859377</v>
      </c>
      <c r="AC331" t="s">
        <v>118</v>
      </c>
      <c r="AD331" t="s">
        <v>119</v>
      </c>
      <c r="AE331" t="s">
        <v>56</v>
      </c>
      <c r="AF331" t="s">
        <v>120</v>
      </c>
      <c r="AG331">
        <v>11012</v>
      </c>
      <c r="AH331">
        <v>42149</v>
      </c>
      <c r="AI331" t="s">
        <v>1166</v>
      </c>
      <c r="AJ331" t="s">
        <v>122</v>
      </c>
      <c r="AK331" t="s">
        <v>1167</v>
      </c>
      <c r="AL331" t="s">
        <v>1168</v>
      </c>
      <c r="AM331">
        <v>253266</v>
      </c>
      <c r="AN331" t="s">
        <v>1174</v>
      </c>
      <c r="AO331">
        <v>6097884</v>
      </c>
      <c r="AP331" t="s">
        <v>1146</v>
      </c>
      <c r="AQ331" s="1" t="s">
        <v>1170</v>
      </c>
      <c r="AR331" s="1">
        <v>45992</v>
      </c>
      <c r="AS331" s="1"/>
      <c r="AT331">
        <f>VLOOKUP(I331,[1]Hoja1!$A$1:$I$1139,5,FALSE)</f>
        <v>50902</v>
      </c>
      <c r="AU331">
        <f t="shared" si="5"/>
        <v>0</v>
      </c>
      <c r="AV331" t="s">
        <v>1370</v>
      </c>
    </row>
    <row r="332" spans="1:48" x14ac:dyDescent="0.25">
      <c r="A332" t="s">
        <v>1162</v>
      </c>
      <c r="B332" s="1">
        <v>45974</v>
      </c>
      <c r="C332">
        <v>2</v>
      </c>
      <c r="D332">
        <v>1</v>
      </c>
      <c r="E332" t="s">
        <v>45</v>
      </c>
      <c r="F332" t="s">
        <v>46</v>
      </c>
      <c r="G332">
        <v>2550256</v>
      </c>
      <c r="H332" t="s">
        <v>47</v>
      </c>
      <c r="I332" t="s">
        <v>529</v>
      </c>
      <c r="J332">
        <v>1015725</v>
      </c>
      <c r="K332">
        <v>1</v>
      </c>
      <c r="L332">
        <v>1</v>
      </c>
      <c r="M332" t="s">
        <v>530</v>
      </c>
      <c r="N332" t="s">
        <v>531</v>
      </c>
      <c r="O332" t="s">
        <v>532</v>
      </c>
      <c r="Q332">
        <v>1</v>
      </c>
      <c r="R332">
        <v>29469</v>
      </c>
      <c r="S332">
        <v>29469</v>
      </c>
      <c r="T332">
        <v>0</v>
      </c>
      <c r="U332">
        <v>0</v>
      </c>
      <c r="V332">
        <v>0</v>
      </c>
      <c r="W332">
        <v>29469</v>
      </c>
      <c r="X332" s="1">
        <v>45973</v>
      </c>
      <c r="Y332" t="s">
        <v>52</v>
      </c>
      <c r="Z332" s="1">
        <v>45973</v>
      </c>
      <c r="AA332" t="s">
        <v>117</v>
      </c>
      <c r="AB332">
        <v>1143859377</v>
      </c>
      <c r="AC332" t="s">
        <v>118</v>
      </c>
      <c r="AD332" t="s">
        <v>119</v>
      </c>
      <c r="AE332" t="s">
        <v>56</v>
      </c>
      <c r="AF332" t="s">
        <v>120</v>
      </c>
      <c r="AG332">
        <v>11012</v>
      </c>
      <c r="AH332">
        <v>42149</v>
      </c>
      <c r="AI332" t="s">
        <v>1166</v>
      </c>
      <c r="AJ332" t="s">
        <v>122</v>
      </c>
      <c r="AK332" t="s">
        <v>1167</v>
      </c>
      <c r="AL332" t="s">
        <v>1168</v>
      </c>
      <c r="AM332">
        <v>160967</v>
      </c>
      <c r="AN332" t="s">
        <v>1175</v>
      </c>
      <c r="AO332">
        <v>6097884</v>
      </c>
      <c r="AP332" t="s">
        <v>1146</v>
      </c>
      <c r="AQ332" s="1" t="s">
        <v>1170</v>
      </c>
      <c r="AR332" s="1">
        <v>45992</v>
      </c>
      <c r="AS332" s="1"/>
      <c r="AT332">
        <f>VLOOKUP(I332,[1]Hoja1!$A$1:$I$1139,5,FALSE)</f>
        <v>29469</v>
      </c>
      <c r="AU332">
        <f t="shared" si="5"/>
        <v>0</v>
      </c>
      <c r="AV332" t="s">
        <v>1370</v>
      </c>
    </row>
    <row r="333" spans="1:48" x14ac:dyDescent="0.25">
      <c r="A333" t="s">
        <v>1162</v>
      </c>
      <c r="B333" s="1">
        <v>45974</v>
      </c>
      <c r="C333">
        <v>2</v>
      </c>
      <c r="D333">
        <v>1</v>
      </c>
      <c r="E333" t="s">
        <v>45</v>
      </c>
      <c r="F333" t="s">
        <v>46</v>
      </c>
      <c r="G333">
        <v>2550256</v>
      </c>
      <c r="H333" t="s">
        <v>47</v>
      </c>
      <c r="I333" t="s">
        <v>1176</v>
      </c>
      <c r="J333">
        <v>1015725</v>
      </c>
      <c r="K333">
        <v>1</v>
      </c>
      <c r="L333">
        <v>1</v>
      </c>
      <c r="M333" t="s">
        <v>1177</v>
      </c>
      <c r="N333" t="s">
        <v>696</v>
      </c>
      <c r="O333" t="s">
        <v>545</v>
      </c>
      <c r="Q333">
        <v>1</v>
      </c>
      <c r="R333">
        <v>73113</v>
      </c>
      <c r="S333">
        <v>73113</v>
      </c>
      <c r="T333">
        <v>0</v>
      </c>
      <c r="U333">
        <v>0</v>
      </c>
      <c r="V333">
        <v>0</v>
      </c>
      <c r="W333">
        <v>73113</v>
      </c>
      <c r="X333" s="1">
        <v>45973</v>
      </c>
      <c r="Y333" t="s">
        <v>52</v>
      </c>
      <c r="Z333" s="1">
        <v>45973</v>
      </c>
      <c r="AA333" t="s">
        <v>117</v>
      </c>
      <c r="AB333">
        <v>1143859377</v>
      </c>
      <c r="AC333" t="s">
        <v>118</v>
      </c>
      <c r="AD333" t="s">
        <v>119</v>
      </c>
      <c r="AE333" t="s">
        <v>56</v>
      </c>
      <c r="AF333" t="s">
        <v>120</v>
      </c>
      <c r="AG333">
        <v>11012</v>
      </c>
      <c r="AH333">
        <v>42149</v>
      </c>
      <c r="AI333" t="s">
        <v>1166</v>
      </c>
      <c r="AJ333" t="s">
        <v>122</v>
      </c>
      <c r="AK333" t="s">
        <v>1167</v>
      </c>
      <c r="AL333" t="s">
        <v>1168</v>
      </c>
      <c r="AM333">
        <v>210770</v>
      </c>
      <c r="AN333" t="s">
        <v>1178</v>
      </c>
      <c r="AO333">
        <v>6097884</v>
      </c>
      <c r="AP333" t="s">
        <v>1146</v>
      </c>
      <c r="AQ333" s="1" t="s">
        <v>1170</v>
      </c>
      <c r="AR333" s="1">
        <v>45992</v>
      </c>
      <c r="AS333" s="1"/>
      <c r="AT333">
        <f>VLOOKUP(I333,[1]Hoja1!$A$1:$I$1139,5,FALSE)</f>
        <v>73113</v>
      </c>
      <c r="AU333">
        <f t="shared" si="5"/>
        <v>0</v>
      </c>
      <c r="AV333" t="s">
        <v>1370</v>
      </c>
    </row>
    <row r="334" spans="1:48" x14ac:dyDescent="0.25">
      <c r="A334" t="s">
        <v>1162</v>
      </c>
      <c r="B334" s="1">
        <v>45974</v>
      </c>
      <c r="C334">
        <v>2</v>
      </c>
      <c r="D334">
        <v>1</v>
      </c>
      <c r="E334" t="s">
        <v>45</v>
      </c>
      <c r="F334" t="s">
        <v>46</v>
      </c>
      <c r="G334">
        <v>2550256</v>
      </c>
      <c r="H334" t="s">
        <v>47</v>
      </c>
      <c r="I334" t="s">
        <v>475</v>
      </c>
      <c r="J334">
        <v>1015725</v>
      </c>
      <c r="K334">
        <v>2</v>
      </c>
      <c r="L334">
        <v>1</v>
      </c>
      <c r="M334" t="s">
        <v>476</v>
      </c>
      <c r="N334" t="s">
        <v>50</v>
      </c>
      <c r="O334" t="s">
        <v>477</v>
      </c>
      <c r="Q334">
        <v>28</v>
      </c>
      <c r="R334">
        <v>1596</v>
      </c>
      <c r="S334">
        <v>44688</v>
      </c>
      <c r="T334">
        <v>0</v>
      </c>
      <c r="U334">
        <v>0</v>
      </c>
      <c r="V334">
        <v>0</v>
      </c>
      <c r="W334">
        <v>44688</v>
      </c>
      <c r="X334" s="1">
        <v>45973</v>
      </c>
      <c r="Y334" t="s">
        <v>52</v>
      </c>
      <c r="Z334" s="1">
        <v>45973</v>
      </c>
      <c r="AA334" t="s">
        <v>117</v>
      </c>
      <c r="AB334">
        <v>1143859377</v>
      </c>
      <c r="AC334" t="s">
        <v>118</v>
      </c>
      <c r="AD334" t="s">
        <v>119</v>
      </c>
      <c r="AE334" t="s">
        <v>56</v>
      </c>
      <c r="AF334" t="s">
        <v>120</v>
      </c>
      <c r="AG334">
        <v>11012</v>
      </c>
      <c r="AH334">
        <v>42149</v>
      </c>
      <c r="AI334" t="s">
        <v>1166</v>
      </c>
      <c r="AJ334" t="s">
        <v>122</v>
      </c>
      <c r="AK334" t="s">
        <v>1167</v>
      </c>
      <c r="AL334" t="s">
        <v>1168</v>
      </c>
      <c r="AM334">
        <v>89534</v>
      </c>
      <c r="AN334" t="s">
        <v>478</v>
      </c>
      <c r="AO334">
        <v>6097884</v>
      </c>
      <c r="AP334" t="s">
        <v>1146</v>
      </c>
      <c r="AQ334" s="1" t="s">
        <v>1170</v>
      </c>
      <c r="AR334" s="1">
        <v>45992</v>
      </c>
      <c r="AS334" s="1"/>
      <c r="AT334">
        <f>VLOOKUP(I334,[1]Hoja1!$A$1:$I$1139,5,FALSE)</f>
        <v>1596</v>
      </c>
      <c r="AU334">
        <f t="shared" si="5"/>
        <v>0</v>
      </c>
      <c r="AV334" t="s">
        <v>1370</v>
      </c>
    </row>
    <row r="335" spans="1:48" x14ac:dyDescent="0.25">
      <c r="A335" t="s">
        <v>1162</v>
      </c>
      <c r="B335" s="1">
        <v>45974</v>
      </c>
      <c r="C335">
        <v>2</v>
      </c>
      <c r="D335">
        <v>1</v>
      </c>
      <c r="E335" t="s">
        <v>45</v>
      </c>
      <c r="F335" t="s">
        <v>46</v>
      </c>
      <c r="G335">
        <v>2550256</v>
      </c>
      <c r="H335" t="s">
        <v>47</v>
      </c>
      <c r="I335" t="s">
        <v>1179</v>
      </c>
      <c r="J335">
        <v>1015725</v>
      </c>
      <c r="K335">
        <v>2</v>
      </c>
      <c r="L335">
        <v>1</v>
      </c>
      <c r="M335" t="s">
        <v>440</v>
      </c>
      <c r="N335" t="s">
        <v>50</v>
      </c>
      <c r="O335" t="s">
        <v>396</v>
      </c>
      <c r="Q335">
        <v>30</v>
      </c>
      <c r="R335">
        <v>3695</v>
      </c>
      <c r="S335">
        <v>110850</v>
      </c>
      <c r="T335">
        <v>0</v>
      </c>
      <c r="U335">
        <v>0</v>
      </c>
      <c r="V335">
        <v>0</v>
      </c>
      <c r="W335">
        <v>110850</v>
      </c>
      <c r="X335" s="1">
        <v>45973</v>
      </c>
      <c r="Y335" t="s">
        <v>52</v>
      </c>
      <c r="Z335" s="1">
        <v>45973</v>
      </c>
      <c r="AA335" t="s">
        <v>117</v>
      </c>
      <c r="AB335">
        <v>1143859377</v>
      </c>
      <c r="AC335" t="s">
        <v>118</v>
      </c>
      <c r="AD335" t="s">
        <v>119</v>
      </c>
      <c r="AE335" t="s">
        <v>56</v>
      </c>
      <c r="AF335" t="s">
        <v>120</v>
      </c>
      <c r="AG335">
        <v>11012</v>
      </c>
      <c r="AH335">
        <v>42149</v>
      </c>
      <c r="AI335" t="s">
        <v>1166</v>
      </c>
      <c r="AJ335" t="s">
        <v>122</v>
      </c>
      <c r="AK335" t="s">
        <v>1167</v>
      </c>
      <c r="AL335" t="s">
        <v>1168</v>
      </c>
      <c r="AM335">
        <v>251313</v>
      </c>
      <c r="AN335" t="s">
        <v>1180</v>
      </c>
      <c r="AO335">
        <v>6097884</v>
      </c>
      <c r="AP335" t="s">
        <v>1146</v>
      </c>
      <c r="AQ335" s="1" t="s">
        <v>1170</v>
      </c>
      <c r="AR335" s="1">
        <v>45992</v>
      </c>
      <c r="AS335" s="1"/>
      <c r="AT335" t="e">
        <f>VLOOKUP(I335,[1]Hoja1!$A$1:$I$1139,5,FALSE)</f>
        <v>#N/A</v>
      </c>
      <c r="AU335" t="e">
        <f t="shared" si="5"/>
        <v>#N/A</v>
      </c>
      <c r="AV335" t="s">
        <v>1370</v>
      </c>
    </row>
    <row r="336" spans="1:48" x14ac:dyDescent="0.25">
      <c r="A336" t="s">
        <v>1162</v>
      </c>
      <c r="B336" s="1">
        <v>45974</v>
      </c>
      <c r="C336">
        <v>2</v>
      </c>
      <c r="D336">
        <v>1</v>
      </c>
      <c r="E336" t="s">
        <v>45</v>
      </c>
      <c r="F336" t="s">
        <v>46</v>
      </c>
      <c r="G336">
        <v>2550256</v>
      </c>
      <c r="H336" t="s">
        <v>47</v>
      </c>
      <c r="I336" t="s">
        <v>1002</v>
      </c>
      <c r="J336">
        <v>1015725</v>
      </c>
      <c r="K336">
        <v>2</v>
      </c>
      <c r="L336">
        <v>1</v>
      </c>
      <c r="M336" t="s">
        <v>1003</v>
      </c>
      <c r="N336" t="s">
        <v>50</v>
      </c>
      <c r="O336" t="s">
        <v>1004</v>
      </c>
      <c r="Q336">
        <v>28</v>
      </c>
      <c r="R336">
        <v>2035</v>
      </c>
      <c r="S336">
        <v>56980</v>
      </c>
      <c r="T336">
        <v>0</v>
      </c>
      <c r="U336">
        <v>0</v>
      </c>
      <c r="V336">
        <v>0</v>
      </c>
      <c r="W336">
        <v>56980</v>
      </c>
      <c r="X336" s="1">
        <v>45973</v>
      </c>
      <c r="Y336" t="s">
        <v>52</v>
      </c>
      <c r="Z336" s="1">
        <v>45973</v>
      </c>
      <c r="AA336" t="s">
        <v>117</v>
      </c>
      <c r="AB336">
        <v>1143859377</v>
      </c>
      <c r="AC336" t="s">
        <v>118</v>
      </c>
      <c r="AD336" t="s">
        <v>119</v>
      </c>
      <c r="AE336" t="s">
        <v>56</v>
      </c>
      <c r="AF336" t="s">
        <v>120</v>
      </c>
      <c r="AG336">
        <v>11012</v>
      </c>
      <c r="AH336">
        <v>42149</v>
      </c>
      <c r="AI336" t="s">
        <v>1166</v>
      </c>
      <c r="AJ336" t="s">
        <v>122</v>
      </c>
      <c r="AK336" t="s">
        <v>1167</v>
      </c>
      <c r="AL336" t="s">
        <v>1168</v>
      </c>
      <c r="AM336">
        <v>247713</v>
      </c>
      <c r="AN336" t="s">
        <v>1005</v>
      </c>
      <c r="AO336">
        <v>6097884</v>
      </c>
      <c r="AP336" t="s">
        <v>1146</v>
      </c>
      <c r="AQ336" s="1" t="s">
        <v>1170</v>
      </c>
      <c r="AR336" s="1">
        <v>45992</v>
      </c>
      <c r="AS336" s="1"/>
      <c r="AT336">
        <f>VLOOKUP(I336,[1]Hoja1!$A$1:$I$1139,5,FALSE)</f>
        <v>2035</v>
      </c>
      <c r="AU336">
        <f t="shared" si="5"/>
        <v>0</v>
      </c>
      <c r="AV336" t="s">
        <v>1370</v>
      </c>
    </row>
    <row r="337" spans="1:48" x14ac:dyDescent="0.25">
      <c r="A337" t="s">
        <v>1162</v>
      </c>
      <c r="B337" s="1">
        <v>45974</v>
      </c>
      <c r="C337">
        <v>2</v>
      </c>
      <c r="D337">
        <v>1</v>
      </c>
      <c r="E337" t="s">
        <v>45</v>
      </c>
      <c r="F337" t="s">
        <v>46</v>
      </c>
      <c r="G337">
        <v>2550256</v>
      </c>
      <c r="H337" t="s">
        <v>47</v>
      </c>
      <c r="I337" t="s">
        <v>1181</v>
      </c>
      <c r="J337">
        <v>1015725</v>
      </c>
      <c r="K337">
        <v>2</v>
      </c>
      <c r="L337">
        <v>1</v>
      </c>
      <c r="M337" t="s">
        <v>1182</v>
      </c>
      <c r="N337" t="s">
        <v>50</v>
      </c>
      <c r="O337" t="s">
        <v>135</v>
      </c>
      <c r="Q337">
        <v>30</v>
      </c>
      <c r="R337">
        <v>1701</v>
      </c>
      <c r="S337">
        <v>51030</v>
      </c>
      <c r="T337">
        <v>0</v>
      </c>
      <c r="U337">
        <v>0</v>
      </c>
      <c r="V337">
        <v>0</v>
      </c>
      <c r="W337">
        <v>51030</v>
      </c>
      <c r="X337" s="1">
        <v>45974</v>
      </c>
      <c r="Y337" t="s">
        <v>52</v>
      </c>
      <c r="Z337" s="1">
        <v>45974</v>
      </c>
      <c r="AA337" t="s">
        <v>117</v>
      </c>
      <c r="AB337">
        <v>1143859377</v>
      </c>
      <c r="AC337" t="s">
        <v>118</v>
      </c>
      <c r="AD337" t="s">
        <v>119</v>
      </c>
      <c r="AE337" t="s">
        <v>56</v>
      </c>
      <c r="AF337" t="s">
        <v>120</v>
      </c>
      <c r="AG337">
        <v>11012</v>
      </c>
      <c r="AH337">
        <v>42149</v>
      </c>
      <c r="AI337" t="s">
        <v>1166</v>
      </c>
      <c r="AJ337" t="s">
        <v>122</v>
      </c>
      <c r="AK337" t="s">
        <v>1167</v>
      </c>
      <c r="AL337" t="s">
        <v>1168</v>
      </c>
      <c r="AM337">
        <v>247482</v>
      </c>
      <c r="AN337" t="s">
        <v>1183</v>
      </c>
      <c r="AO337">
        <v>6097884</v>
      </c>
      <c r="AP337" t="s">
        <v>1146</v>
      </c>
      <c r="AQ337" s="1" t="s">
        <v>1170</v>
      </c>
      <c r="AR337" s="1">
        <v>45992</v>
      </c>
      <c r="AS337" s="1"/>
      <c r="AT337" t="e">
        <f>VLOOKUP(I337,[1]Hoja1!$A$1:$I$1139,5,FALSE)</f>
        <v>#N/A</v>
      </c>
      <c r="AU337" t="e">
        <f t="shared" si="5"/>
        <v>#N/A</v>
      </c>
      <c r="AV337" t="s">
        <v>1370</v>
      </c>
    </row>
    <row r="338" spans="1:48" x14ac:dyDescent="0.25">
      <c r="A338" t="s">
        <v>1184</v>
      </c>
      <c r="B338" s="1">
        <v>45974</v>
      </c>
      <c r="C338">
        <v>2</v>
      </c>
      <c r="D338">
        <v>1</v>
      </c>
      <c r="E338" t="s">
        <v>45</v>
      </c>
      <c r="F338" t="s">
        <v>46</v>
      </c>
      <c r="G338">
        <v>31377936</v>
      </c>
      <c r="H338" t="s">
        <v>47</v>
      </c>
      <c r="I338" t="s">
        <v>1185</v>
      </c>
      <c r="J338">
        <v>1017825</v>
      </c>
      <c r="K338">
        <v>2</v>
      </c>
      <c r="L338">
        <v>1</v>
      </c>
      <c r="M338" t="s">
        <v>221</v>
      </c>
      <c r="N338" t="s">
        <v>222</v>
      </c>
      <c r="O338" t="s">
        <v>223</v>
      </c>
      <c r="Q338">
        <v>30</v>
      </c>
      <c r="R338">
        <v>200</v>
      </c>
      <c r="S338">
        <v>6000</v>
      </c>
      <c r="T338">
        <v>0</v>
      </c>
      <c r="U338">
        <v>0</v>
      </c>
      <c r="V338">
        <v>0</v>
      </c>
      <c r="W338">
        <v>6000</v>
      </c>
      <c r="X338" s="1">
        <v>45973</v>
      </c>
      <c r="Y338" t="s">
        <v>52</v>
      </c>
      <c r="Z338" s="1">
        <v>45973</v>
      </c>
      <c r="AA338" t="s">
        <v>117</v>
      </c>
      <c r="AB338">
        <v>1143859377</v>
      </c>
      <c r="AC338" t="s">
        <v>118</v>
      </c>
      <c r="AD338" t="s">
        <v>119</v>
      </c>
      <c r="AE338" t="s">
        <v>56</v>
      </c>
      <c r="AF338" t="s">
        <v>120</v>
      </c>
      <c r="AG338">
        <v>11012</v>
      </c>
      <c r="AH338">
        <v>42150</v>
      </c>
      <c r="AI338" t="s">
        <v>1186</v>
      </c>
      <c r="AJ338" t="s">
        <v>122</v>
      </c>
      <c r="AK338" t="s">
        <v>1187</v>
      </c>
      <c r="AL338" t="s">
        <v>1188</v>
      </c>
      <c r="AM338">
        <v>147448</v>
      </c>
      <c r="AN338" t="s">
        <v>1189</v>
      </c>
      <c r="AO338">
        <v>6097884</v>
      </c>
      <c r="AP338" t="s">
        <v>1146</v>
      </c>
      <c r="AQ338" s="1" t="s">
        <v>1190</v>
      </c>
      <c r="AR338" s="1">
        <v>45992</v>
      </c>
      <c r="AS338" s="1"/>
      <c r="AT338" t="e">
        <f>VLOOKUP(I338,[1]Hoja1!$A$1:$I$1139,5,FALSE)</f>
        <v>#N/A</v>
      </c>
      <c r="AU338" t="e">
        <f t="shared" si="5"/>
        <v>#N/A</v>
      </c>
      <c r="AV338" t="s">
        <v>1370</v>
      </c>
    </row>
    <row r="339" spans="1:48" x14ac:dyDescent="0.25">
      <c r="A339" t="s">
        <v>1184</v>
      </c>
      <c r="B339" s="1">
        <v>45974</v>
      </c>
      <c r="C339">
        <v>2</v>
      </c>
      <c r="D339">
        <v>1</v>
      </c>
      <c r="E339" t="s">
        <v>45</v>
      </c>
      <c r="F339" t="s">
        <v>46</v>
      </c>
      <c r="G339">
        <v>31377936</v>
      </c>
      <c r="H339" t="s">
        <v>47</v>
      </c>
      <c r="I339" t="s">
        <v>841</v>
      </c>
      <c r="J339">
        <v>1017825</v>
      </c>
      <c r="K339">
        <v>0</v>
      </c>
      <c r="L339">
        <v>1</v>
      </c>
      <c r="M339" t="s">
        <v>842</v>
      </c>
      <c r="N339" t="s">
        <v>50</v>
      </c>
      <c r="O339" t="s">
        <v>79</v>
      </c>
      <c r="Q339">
        <v>30</v>
      </c>
      <c r="R339">
        <v>37</v>
      </c>
      <c r="S339">
        <v>1110</v>
      </c>
      <c r="T339">
        <v>0</v>
      </c>
      <c r="U339">
        <v>0</v>
      </c>
      <c r="V339">
        <v>0</v>
      </c>
      <c r="W339">
        <v>1110</v>
      </c>
      <c r="X339" s="1">
        <v>45973</v>
      </c>
      <c r="Y339" t="s">
        <v>52</v>
      </c>
      <c r="Z339" s="1">
        <v>45973</v>
      </c>
      <c r="AA339" t="s">
        <v>117</v>
      </c>
      <c r="AB339">
        <v>1143859377</v>
      </c>
      <c r="AC339" t="s">
        <v>118</v>
      </c>
      <c r="AD339" t="s">
        <v>119</v>
      </c>
      <c r="AE339" t="s">
        <v>56</v>
      </c>
      <c r="AF339" t="s">
        <v>120</v>
      </c>
      <c r="AG339">
        <v>11012</v>
      </c>
      <c r="AH339">
        <v>42150</v>
      </c>
      <c r="AI339" t="s">
        <v>1186</v>
      </c>
      <c r="AJ339" t="s">
        <v>122</v>
      </c>
      <c r="AK339" t="s">
        <v>1187</v>
      </c>
      <c r="AL339" t="s">
        <v>1188</v>
      </c>
      <c r="AM339">
        <v>110586</v>
      </c>
      <c r="AN339" t="s">
        <v>843</v>
      </c>
      <c r="AO339">
        <v>6097884</v>
      </c>
      <c r="AP339" t="s">
        <v>1146</v>
      </c>
      <c r="AQ339" s="1" t="s">
        <v>1190</v>
      </c>
      <c r="AR339" s="1">
        <v>45992</v>
      </c>
      <c r="AS339" s="1"/>
      <c r="AT339" t="e">
        <f>VLOOKUP(I339,[1]Hoja1!$A$1:$I$1139,5,FALSE)</f>
        <v>#N/A</v>
      </c>
      <c r="AU339" t="e">
        <f t="shared" si="5"/>
        <v>#N/A</v>
      </c>
      <c r="AV339" t="s">
        <v>1370</v>
      </c>
    </row>
    <row r="340" spans="1:48" x14ac:dyDescent="0.25">
      <c r="A340" t="s">
        <v>1184</v>
      </c>
      <c r="B340" s="1">
        <v>45974</v>
      </c>
      <c r="C340">
        <v>2</v>
      </c>
      <c r="D340">
        <v>1</v>
      </c>
      <c r="E340" t="s">
        <v>45</v>
      </c>
      <c r="F340" t="s">
        <v>46</v>
      </c>
      <c r="G340">
        <v>31377936</v>
      </c>
      <c r="H340" t="s">
        <v>47</v>
      </c>
      <c r="I340" t="s">
        <v>844</v>
      </c>
      <c r="J340">
        <v>1017825</v>
      </c>
      <c r="K340">
        <v>1</v>
      </c>
      <c r="L340">
        <v>1</v>
      </c>
      <c r="M340" t="s">
        <v>845</v>
      </c>
      <c r="N340" t="s">
        <v>147</v>
      </c>
      <c r="O340" t="s">
        <v>846</v>
      </c>
      <c r="Q340">
        <v>1</v>
      </c>
      <c r="R340">
        <v>11672</v>
      </c>
      <c r="S340">
        <v>11672</v>
      </c>
      <c r="T340">
        <v>0</v>
      </c>
      <c r="U340">
        <v>0</v>
      </c>
      <c r="V340">
        <v>0</v>
      </c>
      <c r="W340">
        <v>11672</v>
      </c>
      <c r="X340" s="1">
        <v>45973</v>
      </c>
      <c r="Y340" t="s">
        <v>52</v>
      </c>
      <c r="Z340" s="1">
        <v>45973</v>
      </c>
      <c r="AA340" t="s">
        <v>117</v>
      </c>
      <c r="AB340">
        <v>1143859377</v>
      </c>
      <c r="AC340" t="s">
        <v>118</v>
      </c>
      <c r="AD340" t="s">
        <v>119</v>
      </c>
      <c r="AE340" t="s">
        <v>56</v>
      </c>
      <c r="AF340" t="s">
        <v>120</v>
      </c>
      <c r="AG340">
        <v>11012</v>
      </c>
      <c r="AH340">
        <v>42150</v>
      </c>
      <c r="AI340" t="s">
        <v>1186</v>
      </c>
      <c r="AJ340" t="s">
        <v>122</v>
      </c>
      <c r="AK340" t="s">
        <v>1187</v>
      </c>
      <c r="AL340" t="s">
        <v>1188</v>
      </c>
      <c r="AM340">
        <v>272794</v>
      </c>
      <c r="AN340" t="s">
        <v>847</v>
      </c>
      <c r="AO340">
        <v>6097884</v>
      </c>
      <c r="AP340" t="s">
        <v>1146</v>
      </c>
      <c r="AQ340" s="1" t="s">
        <v>1190</v>
      </c>
      <c r="AR340" s="1">
        <v>45992</v>
      </c>
      <c r="AS340" s="1"/>
      <c r="AT340">
        <f>VLOOKUP(I340,[1]Hoja1!$A$1:$I$1139,5,FALSE)</f>
        <v>11672</v>
      </c>
      <c r="AU340">
        <f t="shared" si="5"/>
        <v>0</v>
      </c>
      <c r="AV340" t="s">
        <v>1370</v>
      </c>
    </row>
    <row r="341" spans="1:48" x14ac:dyDescent="0.25">
      <c r="A341" t="s">
        <v>1184</v>
      </c>
      <c r="B341" s="1">
        <v>45974</v>
      </c>
      <c r="C341">
        <v>2</v>
      </c>
      <c r="D341">
        <v>1</v>
      </c>
      <c r="E341" t="s">
        <v>45</v>
      </c>
      <c r="F341" t="s">
        <v>46</v>
      </c>
      <c r="G341">
        <v>31377936</v>
      </c>
      <c r="H341" t="s">
        <v>47</v>
      </c>
      <c r="I341" t="s">
        <v>1191</v>
      </c>
      <c r="J341">
        <v>1017825</v>
      </c>
      <c r="K341">
        <v>0</v>
      </c>
      <c r="L341">
        <v>1</v>
      </c>
      <c r="M341" t="s">
        <v>1192</v>
      </c>
      <c r="N341" t="s">
        <v>50</v>
      </c>
      <c r="O341" t="s">
        <v>1193</v>
      </c>
      <c r="Q341">
        <v>30</v>
      </c>
      <c r="R341">
        <v>1123</v>
      </c>
      <c r="S341">
        <v>33690</v>
      </c>
      <c r="T341">
        <v>0</v>
      </c>
      <c r="U341">
        <v>0</v>
      </c>
      <c r="V341">
        <v>0</v>
      </c>
      <c r="W341">
        <v>33690</v>
      </c>
      <c r="X341" s="1">
        <v>45974</v>
      </c>
      <c r="Y341" t="s">
        <v>52</v>
      </c>
      <c r="Z341" s="1">
        <v>45974</v>
      </c>
      <c r="AA341" t="s">
        <v>117</v>
      </c>
      <c r="AB341">
        <v>1143859377</v>
      </c>
      <c r="AC341" t="s">
        <v>118</v>
      </c>
      <c r="AD341" t="s">
        <v>119</v>
      </c>
      <c r="AE341" t="s">
        <v>56</v>
      </c>
      <c r="AF341" t="s">
        <v>120</v>
      </c>
      <c r="AG341">
        <v>11012</v>
      </c>
      <c r="AH341">
        <v>42150</v>
      </c>
      <c r="AI341" t="s">
        <v>1186</v>
      </c>
      <c r="AJ341" t="s">
        <v>122</v>
      </c>
      <c r="AK341" t="s">
        <v>1187</v>
      </c>
      <c r="AL341" t="s">
        <v>1188</v>
      </c>
      <c r="AM341">
        <v>197619</v>
      </c>
      <c r="AN341" t="s">
        <v>1194</v>
      </c>
      <c r="AO341">
        <v>6097884</v>
      </c>
      <c r="AP341" t="s">
        <v>1146</v>
      </c>
      <c r="AQ341" s="1" t="s">
        <v>1190</v>
      </c>
      <c r="AR341" s="1">
        <v>45992</v>
      </c>
      <c r="AS341" s="1"/>
      <c r="AT341">
        <f>VLOOKUP(I341,[1]Hoja1!$A$1:$I$1139,5,FALSE)</f>
        <v>1123</v>
      </c>
      <c r="AU341">
        <f t="shared" si="5"/>
        <v>0</v>
      </c>
      <c r="AV341" t="s">
        <v>1370</v>
      </c>
    </row>
    <row r="342" spans="1:48" x14ac:dyDescent="0.25">
      <c r="A342" t="s">
        <v>1195</v>
      </c>
      <c r="B342" s="1">
        <v>45974</v>
      </c>
      <c r="C342">
        <v>2</v>
      </c>
      <c r="D342">
        <v>1</v>
      </c>
      <c r="E342" t="s">
        <v>45</v>
      </c>
      <c r="F342" t="s">
        <v>46</v>
      </c>
      <c r="G342">
        <v>1104839477</v>
      </c>
      <c r="H342" t="s">
        <v>47</v>
      </c>
      <c r="I342" t="s">
        <v>1196</v>
      </c>
      <c r="J342">
        <v>1007525</v>
      </c>
      <c r="K342">
        <v>2</v>
      </c>
      <c r="L342">
        <v>1</v>
      </c>
      <c r="M342" t="s">
        <v>1197</v>
      </c>
      <c r="N342" t="s">
        <v>444</v>
      </c>
      <c r="O342" t="s">
        <v>1198</v>
      </c>
      <c r="Q342">
        <v>2</v>
      </c>
      <c r="R342">
        <v>25189</v>
      </c>
      <c r="S342">
        <v>50378</v>
      </c>
      <c r="T342">
        <v>0</v>
      </c>
      <c r="U342">
        <v>0</v>
      </c>
      <c r="V342">
        <v>0</v>
      </c>
      <c r="W342">
        <v>50378</v>
      </c>
      <c r="X342" s="1">
        <v>45974</v>
      </c>
      <c r="Y342" t="s">
        <v>52</v>
      </c>
      <c r="Z342" s="1">
        <v>45974</v>
      </c>
      <c r="AA342" t="s">
        <v>310</v>
      </c>
      <c r="AB342">
        <v>1151959367</v>
      </c>
      <c r="AC342" t="s">
        <v>214</v>
      </c>
      <c r="AD342" t="s">
        <v>119</v>
      </c>
      <c r="AE342" t="s">
        <v>56</v>
      </c>
      <c r="AF342" t="s">
        <v>120</v>
      </c>
      <c r="AG342">
        <v>11012</v>
      </c>
      <c r="AH342">
        <v>42155</v>
      </c>
      <c r="AI342" t="s">
        <v>1199</v>
      </c>
      <c r="AJ342" t="s">
        <v>122</v>
      </c>
      <c r="AK342" t="s">
        <v>1200</v>
      </c>
      <c r="AL342" t="s">
        <v>1201</v>
      </c>
      <c r="AM342">
        <v>239864</v>
      </c>
      <c r="AN342" t="s">
        <v>1202</v>
      </c>
      <c r="AO342">
        <v>31308162</v>
      </c>
      <c r="AP342" t="s">
        <v>219</v>
      </c>
      <c r="AQ342" s="1" t="s">
        <v>1203</v>
      </c>
      <c r="AR342" s="1">
        <v>45992</v>
      </c>
      <c r="AS342" s="1"/>
      <c r="AT342">
        <f>VLOOKUP(I342,[1]Hoja1!$A$1:$I$1139,5,FALSE)</f>
        <v>25189</v>
      </c>
      <c r="AU342">
        <f t="shared" si="5"/>
        <v>0</v>
      </c>
      <c r="AV342" t="s">
        <v>1370</v>
      </c>
    </row>
    <row r="343" spans="1:48" x14ac:dyDescent="0.25">
      <c r="A343" t="s">
        <v>1195</v>
      </c>
      <c r="B343" s="1">
        <v>45974</v>
      </c>
      <c r="C343">
        <v>2</v>
      </c>
      <c r="D343">
        <v>1</v>
      </c>
      <c r="E343" t="s">
        <v>45</v>
      </c>
      <c r="F343" t="s">
        <v>46</v>
      </c>
      <c r="G343">
        <v>1104839477</v>
      </c>
      <c r="H343" t="s">
        <v>47</v>
      </c>
      <c r="I343" t="s">
        <v>1204</v>
      </c>
      <c r="J343">
        <v>1007525</v>
      </c>
      <c r="K343">
        <v>2</v>
      </c>
      <c r="L343">
        <v>1</v>
      </c>
      <c r="M343" t="s">
        <v>539</v>
      </c>
      <c r="N343" t="s">
        <v>291</v>
      </c>
      <c r="O343" t="s">
        <v>540</v>
      </c>
      <c r="Q343">
        <v>1</v>
      </c>
      <c r="R343">
        <v>33446</v>
      </c>
      <c r="S343">
        <v>33446</v>
      </c>
      <c r="T343">
        <v>0</v>
      </c>
      <c r="U343">
        <v>0</v>
      </c>
      <c r="V343">
        <v>0</v>
      </c>
      <c r="W343">
        <v>33446</v>
      </c>
      <c r="X343" s="1">
        <v>45974</v>
      </c>
      <c r="Y343" t="s">
        <v>52</v>
      </c>
      <c r="Z343" s="1">
        <v>45974</v>
      </c>
      <c r="AA343" t="s">
        <v>310</v>
      </c>
      <c r="AB343">
        <v>1151959367</v>
      </c>
      <c r="AC343" t="s">
        <v>214</v>
      </c>
      <c r="AD343" t="s">
        <v>119</v>
      </c>
      <c r="AE343" t="s">
        <v>56</v>
      </c>
      <c r="AF343" t="s">
        <v>120</v>
      </c>
      <c r="AG343">
        <v>11012</v>
      </c>
      <c r="AH343">
        <v>42155</v>
      </c>
      <c r="AI343" t="s">
        <v>1199</v>
      </c>
      <c r="AJ343" t="s">
        <v>122</v>
      </c>
      <c r="AK343" t="s">
        <v>1200</v>
      </c>
      <c r="AL343" t="s">
        <v>1201</v>
      </c>
      <c r="AM343">
        <v>247468</v>
      </c>
      <c r="AN343" t="s">
        <v>1205</v>
      </c>
      <c r="AO343">
        <v>31308162</v>
      </c>
      <c r="AP343" t="s">
        <v>219</v>
      </c>
      <c r="AQ343" s="1" t="s">
        <v>1203</v>
      </c>
      <c r="AR343" s="1">
        <v>45992</v>
      </c>
      <c r="AS343" s="1"/>
      <c r="AT343" t="e">
        <f>VLOOKUP(I343,[1]Hoja1!$A$1:$I$1139,5,FALSE)</f>
        <v>#N/A</v>
      </c>
      <c r="AU343" t="e">
        <f t="shared" si="5"/>
        <v>#N/A</v>
      </c>
      <c r="AV343" t="s">
        <v>1370</v>
      </c>
    </row>
    <row r="344" spans="1:48" x14ac:dyDescent="0.25">
      <c r="A344" t="s">
        <v>1206</v>
      </c>
      <c r="B344" s="1">
        <v>45974</v>
      </c>
      <c r="C344">
        <v>2</v>
      </c>
      <c r="D344">
        <v>1</v>
      </c>
      <c r="E344" t="s">
        <v>45</v>
      </c>
      <c r="F344" t="s">
        <v>46</v>
      </c>
      <c r="G344">
        <v>6043469</v>
      </c>
      <c r="H344" t="s">
        <v>47</v>
      </c>
      <c r="I344" t="s">
        <v>1207</v>
      </c>
      <c r="J344">
        <v>1018525</v>
      </c>
      <c r="K344">
        <v>1</v>
      </c>
      <c r="L344">
        <v>1</v>
      </c>
      <c r="M344" t="s">
        <v>1208</v>
      </c>
      <c r="N344" t="s">
        <v>50</v>
      </c>
      <c r="O344" t="s">
        <v>1209</v>
      </c>
      <c r="Q344">
        <v>28</v>
      </c>
      <c r="R344">
        <v>521</v>
      </c>
      <c r="S344">
        <v>14588</v>
      </c>
      <c r="T344">
        <v>0</v>
      </c>
      <c r="U344">
        <v>0</v>
      </c>
      <c r="V344">
        <v>0</v>
      </c>
      <c r="W344">
        <v>14588</v>
      </c>
      <c r="X344" s="1">
        <v>45974</v>
      </c>
      <c r="Y344" t="s">
        <v>52</v>
      </c>
      <c r="Z344" s="1">
        <v>45974</v>
      </c>
      <c r="AA344" t="s">
        <v>53</v>
      </c>
      <c r="AB344">
        <v>91256338</v>
      </c>
      <c r="AC344" t="s">
        <v>173</v>
      </c>
      <c r="AD344" t="s">
        <v>55</v>
      </c>
      <c r="AE344" t="s">
        <v>56</v>
      </c>
      <c r="AF344" t="s">
        <v>120</v>
      </c>
      <c r="AG344">
        <v>11012</v>
      </c>
      <c r="AH344">
        <v>42158</v>
      </c>
      <c r="AI344" t="s">
        <v>1210</v>
      </c>
      <c r="AJ344" t="s">
        <v>122</v>
      </c>
      <c r="AK344" t="s">
        <v>1211</v>
      </c>
      <c r="AL344" t="s">
        <v>1212</v>
      </c>
      <c r="AM344">
        <v>246183</v>
      </c>
      <c r="AN344" t="s">
        <v>1213</v>
      </c>
      <c r="AO344">
        <v>31308162</v>
      </c>
      <c r="AP344" t="s">
        <v>219</v>
      </c>
      <c r="AQ344" s="1" t="s">
        <v>1214</v>
      </c>
      <c r="AR344" s="1">
        <v>45992</v>
      </c>
      <c r="AS344" s="1"/>
      <c r="AT344">
        <f>VLOOKUP(I344,[1]Hoja1!$A$1:$I$1139,5,FALSE)</f>
        <v>521</v>
      </c>
      <c r="AU344">
        <f t="shared" si="5"/>
        <v>0</v>
      </c>
      <c r="AV344" t="s">
        <v>1370</v>
      </c>
    </row>
    <row r="345" spans="1:48" x14ac:dyDescent="0.25">
      <c r="A345" t="s">
        <v>1206</v>
      </c>
      <c r="B345" s="1">
        <v>45974</v>
      </c>
      <c r="C345">
        <v>2</v>
      </c>
      <c r="D345">
        <v>1</v>
      </c>
      <c r="E345" t="s">
        <v>45</v>
      </c>
      <c r="F345" t="s">
        <v>46</v>
      </c>
      <c r="G345">
        <v>6043469</v>
      </c>
      <c r="H345" t="s">
        <v>47</v>
      </c>
      <c r="I345" t="s">
        <v>1075</v>
      </c>
      <c r="J345">
        <v>1018525</v>
      </c>
      <c r="K345">
        <v>0</v>
      </c>
      <c r="L345">
        <v>1</v>
      </c>
      <c r="M345" t="s">
        <v>1076</v>
      </c>
      <c r="N345" t="s">
        <v>382</v>
      </c>
      <c r="O345" t="s">
        <v>206</v>
      </c>
      <c r="Q345">
        <v>30</v>
      </c>
      <c r="R345">
        <v>617</v>
      </c>
      <c r="S345">
        <v>18510</v>
      </c>
      <c r="T345">
        <v>0</v>
      </c>
      <c r="U345">
        <v>0</v>
      </c>
      <c r="V345">
        <v>0</v>
      </c>
      <c r="W345">
        <v>18510</v>
      </c>
      <c r="X345" s="1">
        <v>45974</v>
      </c>
      <c r="Y345" t="s">
        <v>52</v>
      </c>
      <c r="Z345" s="1">
        <v>45974</v>
      </c>
      <c r="AA345" t="s">
        <v>53</v>
      </c>
      <c r="AB345">
        <v>91256338</v>
      </c>
      <c r="AC345" t="s">
        <v>173</v>
      </c>
      <c r="AD345" t="s">
        <v>55</v>
      </c>
      <c r="AE345" t="s">
        <v>56</v>
      </c>
      <c r="AF345" t="s">
        <v>120</v>
      </c>
      <c r="AG345">
        <v>11012</v>
      </c>
      <c r="AH345">
        <v>42158</v>
      </c>
      <c r="AI345" t="s">
        <v>1210</v>
      </c>
      <c r="AJ345" t="s">
        <v>122</v>
      </c>
      <c r="AK345" t="s">
        <v>1211</v>
      </c>
      <c r="AL345" t="s">
        <v>1212</v>
      </c>
      <c r="AM345">
        <v>238729</v>
      </c>
      <c r="AN345" t="s">
        <v>1077</v>
      </c>
      <c r="AO345">
        <v>31308162</v>
      </c>
      <c r="AP345" t="s">
        <v>219</v>
      </c>
      <c r="AQ345" s="1" t="s">
        <v>1214</v>
      </c>
      <c r="AR345" s="1">
        <v>45992</v>
      </c>
      <c r="AS345" s="1"/>
      <c r="AT345">
        <f>VLOOKUP(I345,[1]Hoja1!$A$1:$I$1139,5,FALSE)</f>
        <v>617</v>
      </c>
      <c r="AU345">
        <f t="shared" si="5"/>
        <v>0</v>
      </c>
      <c r="AV345" t="s">
        <v>1370</v>
      </c>
    </row>
    <row r="346" spans="1:48" x14ac:dyDescent="0.25">
      <c r="A346" t="s">
        <v>1206</v>
      </c>
      <c r="B346" s="1">
        <v>45974</v>
      </c>
      <c r="C346">
        <v>2</v>
      </c>
      <c r="D346">
        <v>1</v>
      </c>
      <c r="E346" t="s">
        <v>45</v>
      </c>
      <c r="F346" t="s">
        <v>46</v>
      </c>
      <c r="G346">
        <v>6043469</v>
      </c>
      <c r="H346" t="s">
        <v>47</v>
      </c>
      <c r="I346" t="s">
        <v>611</v>
      </c>
      <c r="J346">
        <v>1018525</v>
      </c>
      <c r="K346">
        <v>2</v>
      </c>
      <c r="L346">
        <v>1</v>
      </c>
      <c r="M346" t="s">
        <v>230</v>
      </c>
      <c r="N346" t="s">
        <v>50</v>
      </c>
      <c r="O346" t="s">
        <v>231</v>
      </c>
      <c r="Q346">
        <v>30</v>
      </c>
      <c r="R346">
        <v>13684</v>
      </c>
      <c r="S346">
        <v>410520</v>
      </c>
      <c r="T346">
        <v>0</v>
      </c>
      <c r="U346">
        <v>0</v>
      </c>
      <c r="V346">
        <v>0</v>
      </c>
      <c r="W346">
        <v>410520</v>
      </c>
      <c r="X346" s="1">
        <v>45974</v>
      </c>
      <c r="Y346" t="s">
        <v>52</v>
      </c>
      <c r="Z346" s="1">
        <v>45974</v>
      </c>
      <c r="AA346" t="s">
        <v>53</v>
      </c>
      <c r="AB346">
        <v>91256338</v>
      </c>
      <c r="AC346" t="s">
        <v>173</v>
      </c>
      <c r="AD346" t="s">
        <v>55</v>
      </c>
      <c r="AE346" t="s">
        <v>56</v>
      </c>
      <c r="AF346" t="s">
        <v>120</v>
      </c>
      <c r="AG346">
        <v>11012</v>
      </c>
      <c r="AH346">
        <v>42158</v>
      </c>
      <c r="AI346" t="s">
        <v>1210</v>
      </c>
      <c r="AJ346" t="s">
        <v>122</v>
      </c>
      <c r="AK346" t="s">
        <v>1211</v>
      </c>
      <c r="AL346" t="s">
        <v>1212</v>
      </c>
      <c r="AM346">
        <v>239041</v>
      </c>
      <c r="AN346" t="s">
        <v>612</v>
      </c>
      <c r="AO346">
        <v>31308162</v>
      </c>
      <c r="AP346" t="s">
        <v>219</v>
      </c>
      <c r="AQ346" s="1" t="s">
        <v>1214</v>
      </c>
      <c r="AR346" s="1">
        <v>45992</v>
      </c>
      <c r="AS346" s="1"/>
      <c r="AT346">
        <f>VLOOKUP(I346,[1]Hoja1!$A$1:$I$1139,5,FALSE)</f>
        <v>13684</v>
      </c>
      <c r="AU346">
        <f t="shared" si="5"/>
        <v>0</v>
      </c>
      <c r="AV346" t="s">
        <v>1370</v>
      </c>
    </row>
    <row r="347" spans="1:48" x14ac:dyDescent="0.25">
      <c r="A347" t="s">
        <v>1206</v>
      </c>
      <c r="B347" s="1">
        <v>45974</v>
      </c>
      <c r="C347">
        <v>2</v>
      </c>
      <c r="D347">
        <v>1</v>
      </c>
      <c r="E347" t="s">
        <v>45</v>
      </c>
      <c r="F347" t="s">
        <v>46</v>
      </c>
      <c r="G347">
        <v>6043469</v>
      </c>
      <c r="H347" t="s">
        <v>47</v>
      </c>
      <c r="I347">
        <v>888079</v>
      </c>
      <c r="J347">
        <v>1018525</v>
      </c>
      <c r="K347">
        <v>8</v>
      </c>
      <c r="L347">
        <v>1</v>
      </c>
      <c r="M347" t="s">
        <v>178</v>
      </c>
      <c r="N347" t="s">
        <v>94</v>
      </c>
      <c r="O347" t="s">
        <v>94</v>
      </c>
      <c r="Q347">
        <v>1</v>
      </c>
      <c r="R347">
        <v>6630</v>
      </c>
      <c r="S347">
        <v>5571</v>
      </c>
      <c r="T347">
        <v>19</v>
      </c>
      <c r="U347">
        <v>1059</v>
      </c>
      <c r="V347">
        <v>0</v>
      </c>
      <c r="W347">
        <v>6630</v>
      </c>
      <c r="X347" s="1">
        <v>45974</v>
      </c>
      <c r="Y347" t="s">
        <v>52</v>
      </c>
      <c r="Z347" s="1">
        <v>45974</v>
      </c>
      <c r="AA347" t="s">
        <v>53</v>
      </c>
      <c r="AB347">
        <v>91256338</v>
      </c>
      <c r="AC347" t="s">
        <v>173</v>
      </c>
      <c r="AD347" t="s">
        <v>55</v>
      </c>
      <c r="AE347" t="s">
        <v>56</v>
      </c>
      <c r="AF347" t="s">
        <v>120</v>
      </c>
      <c r="AG347">
        <v>11012</v>
      </c>
      <c r="AH347">
        <v>42158</v>
      </c>
      <c r="AI347" t="s">
        <v>1210</v>
      </c>
      <c r="AJ347" t="s">
        <v>122</v>
      </c>
      <c r="AK347" t="s">
        <v>1211</v>
      </c>
      <c r="AL347" t="s">
        <v>1212</v>
      </c>
      <c r="AM347">
        <v>888079</v>
      </c>
      <c r="AN347" t="s">
        <v>179</v>
      </c>
      <c r="AO347">
        <v>31308162</v>
      </c>
      <c r="AP347" t="s">
        <v>219</v>
      </c>
      <c r="AQ347" s="1" t="s">
        <v>1214</v>
      </c>
      <c r="AR347" s="1">
        <v>45992</v>
      </c>
      <c r="AS347" s="1"/>
      <c r="AT347" t="e">
        <f>VLOOKUP(I347,[1]Hoja1!$A$1:$I$1139,5,FALSE)</f>
        <v>#N/A</v>
      </c>
      <c r="AU347" t="e">
        <f t="shared" si="5"/>
        <v>#N/A</v>
      </c>
      <c r="AV347" t="s">
        <v>1370</v>
      </c>
    </row>
    <row r="348" spans="1:48" x14ac:dyDescent="0.25">
      <c r="A348" t="s">
        <v>1206</v>
      </c>
      <c r="B348" s="1">
        <v>45974</v>
      </c>
      <c r="C348">
        <v>2</v>
      </c>
      <c r="D348">
        <v>1</v>
      </c>
      <c r="E348" t="s">
        <v>45</v>
      </c>
      <c r="F348" t="s">
        <v>46</v>
      </c>
      <c r="G348">
        <v>6043469</v>
      </c>
      <c r="H348" t="s">
        <v>47</v>
      </c>
      <c r="I348" t="s">
        <v>329</v>
      </c>
      <c r="J348">
        <v>1018525</v>
      </c>
      <c r="K348">
        <v>2</v>
      </c>
      <c r="L348">
        <v>1</v>
      </c>
      <c r="M348" t="s">
        <v>330</v>
      </c>
      <c r="N348" t="s">
        <v>112</v>
      </c>
      <c r="O348" t="s">
        <v>331</v>
      </c>
      <c r="Q348">
        <v>1</v>
      </c>
      <c r="R348">
        <v>138301</v>
      </c>
      <c r="S348">
        <v>138301</v>
      </c>
      <c r="T348">
        <v>0</v>
      </c>
      <c r="U348">
        <v>0</v>
      </c>
      <c r="V348">
        <v>0</v>
      </c>
      <c r="W348">
        <v>138301</v>
      </c>
      <c r="X348" s="1">
        <v>45974</v>
      </c>
      <c r="Y348" t="s">
        <v>52</v>
      </c>
      <c r="Z348" s="1">
        <v>45974</v>
      </c>
      <c r="AA348" t="s">
        <v>53</v>
      </c>
      <c r="AB348">
        <v>91256338</v>
      </c>
      <c r="AC348" t="s">
        <v>173</v>
      </c>
      <c r="AD348" t="s">
        <v>55</v>
      </c>
      <c r="AE348" t="s">
        <v>56</v>
      </c>
      <c r="AF348" t="s">
        <v>120</v>
      </c>
      <c r="AG348">
        <v>11012</v>
      </c>
      <c r="AH348">
        <v>42158</v>
      </c>
      <c r="AI348" t="s">
        <v>1210</v>
      </c>
      <c r="AJ348" t="s">
        <v>122</v>
      </c>
      <c r="AK348" t="s">
        <v>1211</v>
      </c>
      <c r="AL348" t="s">
        <v>1212</v>
      </c>
      <c r="AM348">
        <v>298474</v>
      </c>
      <c r="AN348" t="s">
        <v>332</v>
      </c>
      <c r="AO348">
        <v>31308162</v>
      </c>
      <c r="AP348" t="s">
        <v>219</v>
      </c>
      <c r="AQ348" s="1" t="s">
        <v>1214</v>
      </c>
      <c r="AR348" s="1">
        <v>45992</v>
      </c>
      <c r="AS348" s="1"/>
      <c r="AT348">
        <f>VLOOKUP(I348,[1]Hoja1!$A$1:$I$1139,5,FALSE)</f>
        <v>138301</v>
      </c>
      <c r="AU348">
        <f t="shared" si="5"/>
        <v>0</v>
      </c>
      <c r="AV348" t="s">
        <v>1370</v>
      </c>
    </row>
    <row r="349" spans="1:48" x14ac:dyDescent="0.25">
      <c r="A349" t="s">
        <v>1206</v>
      </c>
      <c r="B349" s="1">
        <v>45974</v>
      </c>
      <c r="C349">
        <v>2</v>
      </c>
      <c r="D349">
        <v>1</v>
      </c>
      <c r="E349" t="s">
        <v>45</v>
      </c>
      <c r="F349" t="s">
        <v>46</v>
      </c>
      <c r="G349">
        <v>6043469</v>
      </c>
      <c r="H349" t="s">
        <v>47</v>
      </c>
      <c r="I349" t="s">
        <v>1215</v>
      </c>
      <c r="J349">
        <v>1018525</v>
      </c>
      <c r="K349">
        <v>2</v>
      </c>
      <c r="L349">
        <v>1</v>
      </c>
      <c r="M349" t="s">
        <v>1216</v>
      </c>
      <c r="N349" t="s">
        <v>50</v>
      </c>
      <c r="O349" t="s">
        <v>99</v>
      </c>
      <c r="Q349">
        <v>60</v>
      </c>
      <c r="R349">
        <v>3384</v>
      </c>
      <c r="S349">
        <v>203040</v>
      </c>
      <c r="T349">
        <v>0</v>
      </c>
      <c r="U349">
        <v>0</v>
      </c>
      <c r="V349">
        <v>0</v>
      </c>
      <c r="W349">
        <v>203040</v>
      </c>
      <c r="X349" s="1">
        <v>45974</v>
      </c>
      <c r="Y349" t="s">
        <v>52</v>
      </c>
      <c r="Z349" s="1">
        <v>45974</v>
      </c>
      <c r="AA349" t="s">
        <v>53</v>
      </c>
      <c r="AB349">
        <v>91256338</v>
      </c>
      <c r="AC349" t="s">
        <v>173</v>
      </c>
      <c r="AD349" t="s">
        <v>55</v>
      </c>
      <c r="AE349" t="s">
        <v>56</v>
      </c>
      <c r="AF349" t="s">
        <v>120</v>
      </c>
      <c r="AG349">
        <v>11012</v>
      </c>
      <c r="AH349">
        <v>42158</v>
      </c>
      <c r="AI349" t="s">
        <v>1210</v>
      </c>
      <c r="AJ349" t="s">
        <v>122</v>
      </c>
      <c r="AK349" t="s">
        <v>1211</v>
      </c>
      <c r="AL349" t="s">
        <v>1212</v>
      </c>
      <c r="AM349">
        <v>253082</v>
      </c>
      <c r="AN349" t="s">
        <v>1217</v>
      </c>
      <c r="AO349">
        <v>31308162</v>
      </c>
      <c r="AP349" t="s">
        <v>219</v>
      </c>
      <c r="AQ349" s="1" t="s">
        <v>1214</v>
      </c>
      <c r="AR349" s="1">
        <v>45992</v>
      </c>
      <c r="AS349" s="1"/>
      <c r="AT349" t="e">
        <f>VLOOKUP(I349,[1]Hoja1!$A$1:$I$1139,5,FALSE)</f>
        <v>#N/A</v>
      </c>
      <c r="AU349" t="e">
        <f t="shared" si="5"/>
        <v>#N/A</v>
      </c>
      <c r="AV349" t="s">
        <v>1370</v>
      </c>
    </row>
    <row r="350" spans="1:48" x14ac:dyDescent="0.25">
      <c r="A350" t="s">
        <v>1206</v>
      </c>
      <c r="B350" s="1">
        <v>45974</v>
      </c>
      <c r="C350">
        <v>2</v>
      </c>
      <c r="D350">
        <v>1</v>
      </c>
      <c r="E350" t="s">
        <v>45</v>
      </c>
      <c r="F350" t="s">
        <v>46</v>
      </c>
      <c r="G350">
        <v>6043469</v>
      </c>
      <c r="H350" t="s">
        <v>47</v>
      </c>
      <c r="I350" t="s">
        <v>1218</v>
      </c>
      <c r="J350">
        <v>1018525</v>
      </c>
      <c r="K350">
        <v>2</v>
      </c>
      <c r="L350">
        <v>1</v>
      </c>
      <c r="M350" t="s">
        <v>1219</v>
      </c>
      <c r="N350" t="s">
        <v>50</v>
      </c>
      <c r="O350" t="s">
        <v>206</v>
      </c>
      <c r="Q350">
        <v>60</v>
      </c>
      <c r="R350">
        <v>513</v>
      </c>
      <c r="S350">
        <v>30780</v>
      </c>
      <c r="T350">
        <v>0</v>
      </c>
      <c r="U350">
        <v>0</v>
      </c>
      <c r="V350">
        <v>0</v>
      </c>
      <c r="W350">
        <v>30780</v>
      </c>
      <c r="X350" s="1">
        <v>45974</v>
      </c>
      <c r="Y350" t="s">
        <v>52</v>
      </c>
      <c r="Z350" s="1">
        <v>45974</v>
      </c>
      <c r="AA350" t="s">
        <v>53</v>
      </c>
      <c r="AB350">
        <v>91256338</v>
      </c>
      <c r="AC350" t="s">
        <v>173</v>
      </c>
      <c r="AD350" t="s">
        <v>55</v>
      </c>
      <c r="AE350" t="s">
        <v>56</v>
      </c>
      <c r="AF350" t="s">
        <v>120</v>
      </c>
      <c r="AG350">
        <v>11012</v>
      </c>
      <c r="AH350">
        <v>42158</v>
      </c>
      <c r="AI350" t="s">
        <v>1210</v>
      </c>
      <c r="AJ350" t="s">
        <v>122</v>
      </c>
      <c r="AK350" t="s">
        <v>1211</v>
      </c>
      <c r="AL350" t="s">
        <v>1212</v>
      </c>
      <c r="AM350">
        <v>289782</v>
      </c>
      <c r="AN350" t="s">
        <v>1220</v>
      </c>
      <c r="AO350">
        <v>31308162</v>
      </c>
      <c r="AP350" t="s">
        <v>219</v>
      </c>
      <c r="AQ350" s="1" t="s">
        <v>1214</v>
      </c>
      <c r="AR350" s="1">
        <v>45992</v>
      </c>
      <c r="AS350" s="1"/>
      <c r="AT350" t="e">
        <f>VLOOKUP(I350,[1]Hoja1!$A$1:$I$1139,5,FALSE)</f>
        <v>#N/A</v>
      </c>
      <c r="AU350" t="e">
        <f t="shared" si="5"/>
        <v>#N/A</v>
      </c>
      <c r="AV350" t="s">
        <v>1370</v>
      </c>
    </row>
    <row r="351" spans="1:48" x14ac:dyDescent="0.25">
      <c r="A351" t="s">
        <v>1206</v>
      </c>
      <c r="B351" s="1">
        <v>45974</v>
      </c>
      <c r="C351">
        <v>2</v>
      </c>
      <c r="D351">
        <v>1</v>
      </c>
      <c r="E351" t="s">
        <v>45</v>
      </c>
      <c r="F351" t="s">
        <v>46</v>
      </c>
      <c r="G351">
        <v>6043469</v>
      </c>
      <c r="H351" t="s">
        <v>47</v>
      </c>
      <c r="I351" t="s">
        <v>1221</v>
      </c>
      <c r="J351">
        <v>1018525</v>
      </c>
      <c r="K351">
        <v>1</v>
      </c>
      <c r="L351">
        <v>1</v>
      </c>
      <c r="M351" t="s">
        <v>1222</v>
      </c>
      <c r="N351" t="s">
        <v>50</v>
      </c>
      <c r="O351" t="s">
        <v>1223</v>
      </c>
      <c r="Q351">
        <v>56</v>
      </c>
      <c r="R351">
        <v>1649</v>
      </c>
      <c r="S351">
        <v>92344</v>
      </c>
      <c r="T351">
        <v>0</v>
      </c>
      <c r="U351">
        <v>0</v>
      </c>
      <c r="V351">
        <v>0</v>
      </c>
      <c r="W351">
        <v>92344</v>
      </c>
      <c r="X351" s="1">
        <v>45974</v>
      </c>
      <c r="Y351" t="s">
        <v>52</v>
      </c>
      <c r="Z351" s="1">
        <v>45974</v>
      </c>
      <c r="AA351" t="s">
        <v>53</v>
      </c>
      <c r="AB351">
        <v>91256338</v>
      </c>
      <c r="AC351" t="s">
        <v>173</v>
      </c>
      <c r="AD351" t="s">
        <v>55</v>
      </c>
      <c r="AE351" t="s">
        <v>56</v>
      </c>
      <c r="AF351" t="s">
        <v>120</v>
      </c>
      <c r="AG351">
        <v>11012</v>
      </c>
      <c r="AH351">
        <v>42158</v>
      </c>
      <c r="AI351" t="s">
        <v>1210</v>
      </c>
      <c r="AJ351" t="s">
        <v>122</v>
      </c>
      <c r="AK351" t="s">
        <v>1211</v>
      </c>
      <c r="AL351" t="s">
        <v>1212</v>
      </c>
      <c r="AM351">
        <v>182788</v>
      </c>
      <c r="AN351" t="s">
        <v>1224</v>
      </c>
      <c r="AO351">
        <v>31308162</v>
      </c>
      <c r="AP351" t="s">
        <v>219</v>
      </c>
      <c r="AQ351" s="1" t="s">
        <v>1214</v>
      </c>
      <c r="AR351" s="1">
        <v>45992</v>
      </c>
      <c r="AS351" s="1"/>
      <c r="AT351" t="e">
        <f>VLOOKUP(I351,[1]Hoja1!$A$1:$I$1139,5,FALSE)</f>
        <v>#N/A</v>
      </c>
      <c r="AU351" t="e">
        <f t="shared" si="5"/>
        <v>#N/A</v>
      </c>
      <c r="AV351" t="s">
        <v>1370</v>
      </c>
    </row>
    <row r="352" spans="1:48" x14ac:dyDescent="0.25">
      <c r="A352" t="s">
        <v>1225</v>
      </c>
      <c r="B352" s="1">
        <v>45974</v>
      </c>
      <c r="C352">
        <v>2</v>
      </c>
      <c r="D352">
        <v>1</v>
      </c>
      <c r="E352" t="s">
        <v>45</v>
      </c>
      <c r="F352" t="s">
        <v>46</v>
      </c>
      <c r="G352">
        <v>66933933</v>
      </c>
      <c r="H352" t="s">
        <v>47</v>
      </c>
      <c r="I352" t="s">
        <v>1226</v>
      </c>
      <c r="J352">
        <v>1026425</v>
      </c>
      <c r="K352">
        <v>2</v>
      </c>
      <c r="L352">
        <v>1</v>
      </c>
      <c r="M352" t="s">
        <v>1227</v>
      </c>
      <c r="N352" t="s">
        <v>1228</v>
      </c>
      <c r="O352" t="s">
        <v>1229</v>
      </c>
      <c r="Q352">
        <v>1</v>
      </c>
      <c r="R352">
        <v>182883</v>
      </c>
      <c r="S352">
        <v>182883</v>
      </c>
      <c r="T352">
        <v>0</v>
      </c>
      <c r="U352">
        <v>0</v>
      </c>
      <c r="V352">
        <v>0</v>
      </c>
      <c r="W352">
        <v>182883</v>
      </c>
      <c r="X352" s="1">
        <v>45974</v>
      </c>
      <c r="Y352" t="s">
        <v>52</v>
      </c>
      <c r="Z352" s="1">
        <v>45974</v>
      </c>
      <c r="AA352" t="s">
        <v>1230</v>
      </c>
      <c r="AB352">
        <v>1151959367</v>
      </c>
      <c r="AC352" t="s">
        <v>214</v>
      </c>
      <c r="AD352" t="s">
        <v>119</v>
      </c>
      <c r="AE352" t="s">
        <v>56</v>
      </c>
      <c r="AF352" t="s">
        <v>120</v>
      </c>
      <c r="AG352">
        <v>11012</v>
      </c>
      <c r="AH352">
        <v>42159</v>
      </c>
      <c r="AI352" t="s">
        <v>1231</v>
      </c>
      <c r="AJ352" t="s">
        <v>122</v>
      </c>
      <c r="AK352" t="s">
        <v>1232</v>
      </c>
      <c r="AL352" t="s">
        <v>1233</v>
      </c>
      <c r="AM352">
        <v>294793</v>
      </c>
      <c r="AN352" t="s">
        <v>1234</v>
      </c>
      <c r="AO352">
        <v>31308162</v>
      </c>
      <c r="AP352" t="s">
        <v>219</v>
      </c>
      <c r="AQ352" s="1" t="s">
        <v>1235</v>
      </c>
      <c r="AR352" s="1">
        <v>45992</v>
      </c>
      <c r="AS352" s="1"/>
      <c r="AT352">
        <f>VLOOKUP(I352,[1]Hoja1!$A$1:$I$1139,5,FALSE)</f>
        <v>182883</v>
      </c>
      <c r="AU352">
        <f t="shared" si="5"/>
        <v>0</v>
      </c>
      <c r="AV352" t="s">
        <v>1370</v>
      </c>
    </row>
    <row r="353" spans="1:50" x14ac:dyDescent="0.25">
      <c r="A353" t="s">
        <v>1225</v>
      </c>
      <c r="B353" s="1">
        <v>45974</v>
      </c>
      <c r="C353">
        <v>2</v>
      </c>
      <c r="D353">
        <v>1</v>
      </c>
      <c r="E353" t="s">
        <v>45</v>
      </c>
      <c r="F353" t="s">
        <v>46</v>
      </c>
      <c r="G353">
        <v>66933933</v>
      </c>
      <c r="H353" t="s">
        <v>47</v>
      </c>
      <c r="I353" t="s">
        <v>1236</v>
      </c>
      <c r="J353">
        <v>1026425</v>
      </c>
      <c r="K353">
        <v>0</v>
      </c>
      <c r="L353">
        <v>1</v>
      </c>
      <c r="M353" t="s">
        <v>1237</v>
      </c>
      <c r="N353" t="s">
        <v>50</v>
      </c>
      <c r="O353" t="s">
        <v>1238</v>
      </c>
      <c r="Q353">
        <v>10</v>
      </c>
      <c r="R353">
        <v>3254</v>
      </c>
      <c r="S353">
        <v>32540</v>
      </c>
      <c r="T353">
        <v>0</v>
      </c>
      <c r="U353">
        <v>0</v>
      </c>
      <c r="V353">
        <v>0</v>
      </c>
      <c r="W353">
        <v>32540</v>
      </c>
      <c r="X353" s="1">
        <v>45974</v>
      </c>
      <c r="Y353" t="s">
        <v>52</v>
      </c>
      <c r="Z353" s="1">
        <v>45974</v>
      </c>
      <c r="AA353" t="s">
        <v>1230</v>
      </c>
      <c r="AB353">
        <v>1151959367</v>
      </c>
      <c r="AC353" t="s">
        <v>214</v>
      </c>
      <c r="AD353" t="s">
        <v>119</v>
      </c>
      <c r="AE353" t="s">
        <v>56</v>
      </c>
      <c r="AF353" t="s">
        <v>120</v>
      </c>
      <c r="AG353">
        <v>11012</v>
      </c>
      <c r="AH353">
        <v>42159</v>
      </c>
      <c r="AI353" t="s">
        <v>1231</v>
      </c>
      <c r="AJ353" t="s">
        <v>122</v>
      </c>
      <c r="AK353" t="s">
        <v>1232</v>
      </c>
      <c r="AL353" t="s">
        <v>1233</v>
      </c>
      <c r="AM353">
        <v>173615</v>
      </c>
      <c r="AN353" t="s">
        <v>1239</v>
      </c>
      <c r="AO353">
        <v>31308162</v>
      </c>
      <c r="AP353" t="s">
        <v>219</v>
      </c>
      <c r="AQ353" s="1" t="s">
        <v>1235</v>
      </c>
      <c r="AR353" s="1">
        <v>45992</v>
      </c>
      <c r="AS353" s="1"/>
      <c r="AT353">
        <f>VLOOKUP(I353,[1]Hoja1!$A$1:$I$1139,5,FALSE)</f>
        <v>4303</v>
      </c>
      <c r="AU353">
        <f t="shared" si="5"/>
        <v>1049</v>
      </c>
      <c r="AV353" t="s">
        <v>1370</v>
      </c>
    </row>
    <row r="354" spans="1:50" x14ac:dyDescent="0.25">
      <c r="A354" t="s">
        <v>1225</v>
      </c>
      <c r="B354" s="1">
        <v>45974</v>
      </c>
      <c r="C354">
        <v>2</v>
      </c>
      <c r="D354">
        <v>1</v>
      </c>
      <c r="E354" t="s">
        <v>45</v>
      </c>
      <c r="F354" t="s">
        <v>46</v>
      </c>
      <c r="G354">
        <v>66933933</v>
      </c>
      <c r="H354" t="s">
        <v>47</v>
      </c>
      <c r="I354">
        <v>107586</v>
      </c>
      <c r="J354">
        <v>1026425</v>
      </c>
      <c r="K354">
        <v>1</v>
      </c>
      <c r="L354">
        <v>1</v>
      </c>
      <c r="M354" t="s">
        <v>1240</v>
      </c>
      <c r="N354" t="s">
        <v>326</v>
      </c>
      <c r="O354" t="s">
        <v>1241</v>
      </c>
      <c r="Q354">
        <v>1</v>
      </c>
      <c r="R354">
        <v>40786</v>
      </c>
      <c r="S354">
        <v>40786</v>
      </c>
      <c r="T354">
        <v>0</v>
      </c>
      <c r="U354">
        <v>0</v>
      </c>
      <c r="V354">
        <v>0</v>
      </c>
      <c r="W354">
        <v>40786</v>
      </c>
      <c r="X354" s="1">
        <v>45974</v>
      </c>
      <c r="Y354" t="s">
        <v>52</v>
      </c>
      <c r="Z354" s="1">
        <v>45974</v>
      </c>
      <c r="AA354" t="s">
        <v>1230</v>
      </c>
      <c r="AB354">
        <v>1151959367</v>
      </c>
      <c r="AC354" t="s">
        <v>214</v>
      </c>
      <c r="AD354" t="s">
        <v>119</v>
      </c>
      <c r="AE354" t="s">
        <v>56</v>
      </c>
      <c r="AF354" t="s">
        <v>120</v>
      </c>
      <c r="AG354">
        <v>11012</v>
      </c>
      <c r="AH354">
        <v>42159</v>
      </c>
      <c r="AI354" t="s">
        <v>1231</v>
      </c>
      <c r="AJ354" t="s">
        <v>122</v>
      </c>
      <c r="AK354" t="s">
        <v>1232</v>
      </c>
      <c r="AL354" t="s">
        <v>1233</v>
      </c>
      <c r="AM354">
        <v>107586</v>
      </c>
      <c r="AN354" t="s">
        <v>1242</v>
      </c>
      <c r="AO354">
        <v>31308162</v>
      </c>
      <c r="AP354" t="s">
        <v>219</v>
      </c>
      <c r="AQ354" s="1" t="s">
        <v>1235</v>
      </c>
      <c r="AR354" s="1">
        <v>45992</v>
      </c>
      <c r="AS354" s="1"/>
      <c r="AT354" t="e">
        <f>VLOOKUP(I354,[1]Hoja1!$A$1:$I$1139,5,FALSE)</f>
        <v>#N/A</v>
      </c>
      <c r="AU354" t="e">
        <f t="shared" si="5"/>
        <v>#N/A</v>
      </c>
      <c r="AV354" t="s">
        <v>1370</v>
      </c>
    </row>
    <row r="355" spans="1:50" x14ac:dyDescent="0.25">
      <c r="A355" t="s">
        <v>1225</v>
      </c>
      <c r="B355" s="1">
        <v>45974</v>
      </c>
      <c r="C355">
        <v>2</v>
      </c>
      <c r="D355">
        <v>1</v>
      </c>
      <c r="E355" t="s">
        <v>45</v>
      </c>
      <c r="F355" t="s">
        <v>46</v>
      </c>
      <c r="G355">
        <v>66933933</v>
      </c>
      <c r="H355" t="s">
        <v>47</v>
      </c>
      <c r="I355" t="s">
        <v>1243</v>
      </c>
      <c r="J355">
        <v>1026425</v>
      </c>
      <c r="K355">
        <v>2</v>
      </c>
      <c r="L355">
        <v>1</v>
      </c>
      <c r="M355" t="s">
        <v>1244</v>
      </c>
      <c r="N355" t="s">
        <v>675</v>
      </c>
      <c r="O355" s="2">
        <v>0.02</v>
      </c>
      <c r="Q355">
        <v>1</v>
      </c>
      <c r="R355">
        <v>12003</v>
      </c>
      <c r="S355">
        <v>12003</v>
      </c>
      <c r="T355">
        <v>0</v>
      </c>
      <c r="U355">
        <v>0</v>
      </c>
      <c r="V355">
        <v>0</v>
      </c>
      <c r="W355">
        <v>12003</v>
      </c>
      <c r="X355" s="1">
        <v>45974</v>
      </c>
      <c r="Y355" t="s">
        <v>52</v>
      </c>
      <c r="Z355" s="1">
        <v>45974</v>
      </c>
      <c r="AA355" t="s">
        <v>1230</v>
      </c>
      <c r="AB355">
        <v>1151959367</v>
      </c>
      <c r="AC355" t="s">
        <v>214</v>
      </c>
      <c r="AD355" t="s">
        <v>119</v>
      </c>
      <c r="AE355" t="s">
        <v>56</v>
      </c>
      <c r="AF355" t="s">
        <v>120</v>
      </c>
      <c r="AG355">
        <v>11012</v>
      </c>
      <c r="AH355">
        <v>42159</v>
      </c>
      <c r="AI355" t="s">
        <v>1231</v>
      </c>
      <c r="AJ355" t="s">
        <v>122</v>
      </c>
      <c r="AK355" t="s">
        <v>1232</v>
      </c>
      <c r="AL355" t="s">
        <v>1233</v>
      </c>
      <c r="AM355">
        <v>200100</v>
      </c>
      <c r="AN355" t="s">
        <v>1245</v>
      </c>
      <c r="AO355">
        <v>31308162</v>
      </c>
      <c r="AP355" t="s">
        <v>219</v>
      </c>
      <c r="AQ355" s="1" t="s">
        <v>1235</v>
      </c>
      <c r="AR355" s="1">
        <v>45992</v>
      </c>
      <c r="AS355" s="1"/>
      <c r="AT355" t="e">
        <f>VLOOKUP(I355,[1]Hoja1!$A$1:$I$1139,5,FALSE)</f>
        <v>#N/A</v>
      </c>
      <c r="AU355" t="e">
        <f t="shared" si="5"/>
        <v>#N/A</v>
      </c>
      <c r="AV355" t="s">
        <v>1370</v>
      </c>
    </row>
    <row r="356" spans="1:50" x14ac:dyDescent="0.25">
      <c r="A356" t="s">
        <v>1225</v>
      </c>
      <c r="B356" s="1">
        <v>45974</v>
      </c>
      <c r="C356">
        <v>2</v>
      </c>
      <c r="D356">
        <v>1</v>
      </c>
      <c r="E356" t="s">
        <v>45</v>
      </c>
      <c r="F356" t="s">
        <v>46</v>
      </c>
      <c r="G356">
        <v>66933933</v>
      </c>
      <c r="H356" t="s">
        <v>47</v>
      </c>
      <c r="I356" t="s">
        <v>1246</v>
      </c>
      <c r="J356">
        <v>1026425</v>
      </c>
      <c r="K356">
        <v>2</v>
      </c>
      <c r="L356">
        <v>1</v>
      </c>
      <c r="M356" t="s">
        <v>504</v>
      </c>
      <c r="N356" t="s">
        <v>291</v>
      </c>
      <c r="O356" t="s">
        <v>505</v>
      </c>
      <c r="Q356">
        <v>60</v>
      </c>
      <c r="R356">
        <v>2498</v>
      </c>
      <c r="S356">
        <v>149880</v>
      </c>
      <c r="T356">
        <v>0</v>
      </c>
      <c r="U356">
        <v>0</v>
      </c>
      <c r="V356">
        <v>0</v>
      </c>
      <c r="W356">
        <v>149880</v>
      </c>
      <c r="X356" s="1">
        <v>45974</v>
      </c>
      <c r="Y356" t="s">
        <v>52</v>
      </c>
      <c r="Z356" s="1">
        <v>45974</v>
      </c>
      <c r="AA356" t="s">
        <v>1230</v>
      </c>
      <c r="AB356">
        <v>1151959367</v>
      </c>
      <c r="AC356" t="s">
        <v>214</v>
      </c>
      <c r="AD356" t="s">
        <v>119</v>
      </c>
      <c r="AE356" t="s">
        <v>56</v>
      </c>
      <c r="AF356" t="s">
        <v>120</v>
      </c>
      <c r="AG356">
        <v>11012</v>
      </c>
      <c r="AH356">
        <v>42159</v>
      </c>
      <c r="AI356" t="s">
        <v>1231</v>
      </c>
      <c r="AJ356" t="s">
        <v>122</v>
      </c>
      <c r="AK356" t="s">
        <v>1232</v>
      </c>
      <c r="AL356" t="s">
        <v>1233</v>
      </c>
      <c r="AM356">
        <v>315401</v>
      </c>
      <c r="AN356" t="s">
        <v>1247</v>
      </c>
      <c r="AO356">
        <v>31308162</v>
      </c>
      <c r="AP356" t="s">
        <v>219</v>
      </c>
      <c r="AQ356" s="1" t="s">
        <v>1235</v>
      </c>
      <c r="AR356" s="1">
        <v>45992</v>
      </c>
      <c r="AS356" s="1"/>
      <c r="AT356" t="e">
        <f>VLOOKUP(I356,[1]Hoja1!$A$1:$I$1139,5,FALSE)</f>
        <v>#N/A</v>
      </c>
      <c r="AU356" t="e">
        <f t="shared" si="5"/>
        <v>#N/A</v>
      </c>
      <c r="AV356" t="s">
        <v>1370</v>
      </c>
    </row>
    <row r="357" spans="1:50" x14ac:dyDescent="0.25">
      <c r="A357" t="s">
        <v>1225</v>
      </c>
      <c r="B357" s="1">
        <v>45974</v>
      </c>
      <c r="C357">
        <v>2</v>
      </c>
      <c r="D357">
        <v>1</v>
      </c>
      <c r="E357" t="s">
        <v>45</v>
      </c>
      <c r="F357" t="s">
        <v>46</v>
      </c>
      <c r="G357">
        <v>66933933</v>
      </c>
      <c r="H357" t="s">
        <v>47</v>
      </c>
      <c r="I357" t="s">
        <v>1248</v>
      </c>
      <c r="J357">
        <v>1026425</v>
      </c>
      <c r="K357">
        <v>0</v>
      </c>
      <c r="L357">
        <v>1</v>
      </c>
      <c r="M357" t="s">
        <v>440</v>
      </c>
      <c r="N357" t="s">
        <v>50</v>
      </c>
      <c r="O357" t="s">
        <v>396</v>
      </c>
      <c r="Q357">
        <v>30</v>
      </c>
      <c r="R357">
        <v>10989</v>
      </c>
      <c r="S357">
        <v>329670</v>
      </c>
      <c r="T357">
        <v>0</v>
      </c>
      <c r="U357">
        <v>0</v>
      </c>
      <c r="V357">
        <v>0</v>
      </c>
      <c r="W357">
        <v>329670</v>
      </c>
      <c r="X357" s="1">
        <v>45974</v>
      </c>
      <c r="Y357" t="s">
        <v>52</v>
      </c>
      <c r="Z357" s="1">
        <v>45974</v>
      </c>
      <c r="AA357" t="s">
        <v>1230</v>
      </c>
      <c r="AB357">
        <v>1151959367</v>
      </c>
      <c r="AC357" t="s">
        <v>214</v>
      </c>
      <c r="AD357" t="s">
        <v>119</v>
      </c>
      <c r="AE357" t="s">
        <v>56</v>
      </c>
      <c r="AF357" t="s">
        <v>120</v>
      </c>
      <c r="AG357">
        <v>11012</v>
      </c>
      <c r="AH357">
        <v>42159</v>
      </c>
      <c r="AI357" t="s">
        <v>1231</v>
      </c>
      <c r="AJ357" t="s">
        <v>122</v>
      </c>
      <c r="AK357" t="s">
        <v>1232</v>
      </c>
      <c r="AL357" t="s">
        <v>1233</v>
      </c>
      <c r="AM357">
        <v>299364</v>
      </c>
      <c r="AN357" t="s">
        <v>1249</v>
      </c>
      <c r="AO357">
        <v>31308162</v>
      </c>
      <c r="AP357" t="s">
        <v>219</v>
      </c>
      <c r="AQ357" s="1" t="s">
        <v>1235</v>
      </c>
      <c r="AR357" s="1">
        <v>45992</v>
      </c>
      <c r="AS357" s="1"/>
      <c r="AT357">
        <f>VLOOKUP(I357,[1]Hoja1!$A$1:$I$1139,5,FALSE)</f>
        <v>10989</v>
      </c>
      <c r="AU357">
        <f t="shared" si="5"/>
        <v>0</v>
      </c>
      <c r="AV357" t="s">
        <v>1370</v>
      </c>
    </row>
    <row r="358" spans="1:50" x14ac:dyDescent="0.25">
      <c r="A358" t="s">
        <v>1225</v>
      </c>
      <c r="B358" s="1">
        <v>45974</v>
      </c>
      <c r="C358">
        <v>2</v>
      </c>
      <c r="D358">
        <v>1</v>
      </c>
      <c r="E358" t="s">
        <v>45</v>
      </c>
      <c r="F358" t="s">
        <v>46</v>
      </c>
      <c r="G358">
        <v>66933933</v>
      </c>
      <c r="H358" t="s">
        <v>47</v>
      </c>
      <c r="I358" t="s">
        <v>1250</v>
      </c>
      <c r="J358">
        <v>1026425</v>
      </c>
      <c r="K358">
        <v>1</v>
      </c>
      <c r="L358">
        <v>1</v>
      </c>
      <c r="M358" t="s">
        <v>142</v>
      </c>
      <c r="N358" t="s">
        <v>50</v>
      </c>
      <c r="O358" t="s">
        <v>143</v>
      </c>
      <c r="Q358">
        <v>60</v>
      </c>
      <c r="R358">
        <v>1988</v>
      </c>
      <c r="S358">
        <v>119280</v>
      </c>
      <c r="T358">
        <v>0</v>
      </c>
      <c r="U358">
        <v>0</v>
      </c>
      <c r="V358">
        <v>0</v>
      </c>
      <c r="W358">
        <v>119280</v>
      </c>
      <c r="X358" s="1">
        <v>45974</v>
      </c>
      <c r="Y358" t="s">
        <v>52</v>
      </c>
      <c r="Z358" s="1">
        <v>45974</v>
      </c>
      <c r="AA358" t="s">
        <v>1230</v>
      </c>
      <c r="AB358">
        <v>1151959367</v>
      </c>
      <c r="AC358" t="s">
        <v>214</v>
      </c>
      <c r="AD358" t="s">
        <v>119</v>
      </c>
      <c r="AE358" t="s">
        <v>56</v>
      </c>
      <c r="AF358" t="s">
        <v>120</v>
      </c>
      <c r="AG358">
        <v>11012</v>
      </c>
      <c r="AH358">
        <v>42159</v>
      </c>
      <c r="AI358" t="s">
        <v>1231</v>
      </c>
      <c r="AJ358" t="s">
        <v>122</v>
      </c>
      <c r="AK358" t="s">
        <v>1232</v>
      </c>
      <c r="AL358" t="s">
        <v>1233</v>
      </c>
      <c r="AM358">
        <v>278304</v>
      </c>
      <c r="AN358" t="s">
        <v>1251</v>
      </c>
      <c r="AO358">
        <v>31308162</v>
      </c>
      <c r="AP358" t="s">
        <v>219</v>
      </c>
      <c r="AQ358" s="1" t="s">
        <v>1235</v>
      </c>
      <c r="AR358" s="1">
        <v>45992</v>
      </c>
      <c r="AS358" s="1"/>
      <c r="AT358" t="e">
        <f>VLOOKUP(I358,[1]Hoja1!$A$1:$I$1139,5,FALSE)</f>
        <v>#N/A</v>
      </c>
      <c r="AU358" t="e">
        <f t="shared" si="5"/>
        <v>#N/A</v>
      </c>
      <c r="AV358" t="s">
        <v>1370</v>
      </c>
    </row>
    <row r="359" spans="1:50" x14ac:dyDescent="0.25">
      <c r="A359" t="s">
        <v>1225</v>
      </c>
      <c r="B359" s="1">
        <v>45974</v>
      </c>
      <c r="C359">
        <v>2</v>
      </c>
      <c r="D359">
        <v>1</v>
      </c>
      <c r="E359" t="s">
        <v>45</v>
      </c>
      <c r="F359" t="s">
        <v>46</v>
      </c>
      <c r="G359">
        <v>66933933</v>
      </c>
      <c r="H359" t="s">
        <v>47</v>
      </c>
      <c r="I359" t="s">
        <v>1252</v>
      </c>
      <c r="J359">
        <v>1026425</v>
      </c>
      <c r="K359">
        <v>1</v>
      </c>
      <c r="L359">
        <v>1</v>
      </c>
      <c r="M359" t="s">
        <v>1253</v>
      </c>
      <c r="N359" t="s">
        <v>50</v>
      </c>
      <c r="O359" t="s">
        <v>1254</v>
      </c>
      <c r="Q359">
        <v>21</v>
      </c>
      <c r="R359">
        <v>4530</v>
      </c>
      <c r="S359">
        <v>95130</v>
      </c>
      <c r="T359">
        <v>0</v>
      </c>
      <c r="U359">
        <v>0</v>
      </c>
      <c r="V359">
        <v>0</v>
      </c>
      <c r="W359">
        <v>95130</v>
      </c>
      <c r="X359" s="1">
        <v>45974</v>
      </c>
      <c r="Y359" t="s">
        <v>52</v>
      </c>
      <c r="Z359" s="1">
        <v>45974</v>
      </c>
      <c r="AA359" t="s">
        <v>1230</v>
      </c>
      <c r="AB359">
        <v>1151959367</v>
      </c>
      <c r="AC359" t="s">
        <v>214</v>
      </c>
      <c r="AD359" t="s">
        <v>119</v>
      </c>
      <c r="AE359" t="s">
        <v>56</v>
      </c>
      <c r="AF359" t="s">
        <v>120</v>
      </c>
      <c r="AG359">
        <v>11012</v>
      </c>
      <c r="AH359">
        <v>42159</v>
      </c>
      <c r="AI359" t="s">
        <v>1231</v>
      </c>
      <c r="AJ359" t="s">
        <v>122</v>
      </c>
      <c r="AK359" t="s">
        <v>1232</v>
      </c>
      <c r="AL359" t="s">
        <v>1233</v>
      </c>
      <c r="AM359">
        <v>127997</v>
      </c>
      <c r="AN359" t="s">
        <v>1255</v>
      </c>
      <c r="AO359">
        <v>31308162</v>
      </c>
      <c r="AP359" t="s">
        <v>219</v>
      </c>
      <c r="AQ359" s="1" t="s">
        <v>1235</v>
      </c>
      <c r="AR359" s="1">
        <v>45992</v>
      </c>
      <c r="AS359" s="1"/>
      <c r="AT359" t="e">
        <f>VLOOKUP(I359,[1]Hoja1!$A$1:$I$1139,5,FALSE)</f>
        <v>#N/A</v>
      </c>
      <c r="AU359" t="e">
        <f t="shared" si="5"/>
        <v>#N/A</v>
      </c>
      <c r="AV359" t="s">
        <v>1370</v>
      </c>
    </row>
    <row r="360" spans="1:50" x14ac:dyDescent="0.25">
      <c r="A360" t="s">
        <v>1225</v>
      </c>
      <c r="B360" s="1">
        <v>45974</v>
      </c>
      <c r="C360">
        <v>2</v>
      </c>
      <c r="D360">
        <v>1</v>
      </c>
      <c r="E360" t="s">
        <v>45</v>
      </c>
      <c r="F360" t="s">
        <v>46</v>
      </c>
      <c r="G360">
        <v>66933933</v>
      </c>
      <c r="H360" t="s">
        <v>47</v>
      </c>
      <c r="I360" t="s">
        <v>1256</v>
      </c>
      <c r="J360">
        <v>1026425</v>
      </c>
      <c r="K360">
        <v>0</v>
      </c>
      <c r="L360">
        <v>1</v>
      </c>
      <c r="M360" t="s">
        <v>1257</v>
      </c>
      <c r="N360" t="s">
        <v>326</v>
      </c>
      <c r="O360" t="s">
        <v>1258</v>
      </c>
      <c r="Q360">
        <v>5</v>
      </c>
      <c r="R360">
        <v>2027</v>
      </c>
      <c r="S360">
        <v>10135</v>
      </c>
      <c r="T360">
        <v>0</v>
      </c>
      <c r="U360">
        <v>0</v>
      </c>
      <c r="V360">
        <v>0</v>
      </c>
      <c r="W360">
        <v>10135</v>
      </c>
      <c r="X360" s="1">
        <v>45974</v>
      </c>
      <c r="Y360" t="s">
        <v>52</v>
      </c>
      <c r="Z360" s="1">
        <v>45974</v>
      </c>
      <c r="AA360" t="s">
        <v>1230</v>
      </c>
      <c r="AB360">
        <v>1151959367</v>
      </c>
      <c r="AC360" t="s">
        <v>214</v>
      </c>
      <c r="AD360" t="s">
        <v>119</v>
      </c>
      <c r="AE360" t="s">
        <v>56</v>
      </c>
      <c r="AF360" t="s">
        <v>120</v>
      </c>
      <c r="AG360">
        <v>11012</v>
      </c>
      <c r="AH360">
        <v>42159</v>
      </c>
      <c r="AI360" t="s">
        <v>1231</v>
      </c>
      <c r="AJ360" t="s">
        <v>122</v>
      </c>
      <c r="AK360" t="s">
        <v>1232</v>
      </c>
      <c r="AL360" t="s">
        <v>1233</v>
      </c>
      <c r="AM360">
        <v>30</v>
      </c>
      <c r="AN360" t="s">
        <v>1259</v>
      </c>
      <c r="AO360">
        <v>31308162</v>
      </c>
      <c r="AP360" t="s">
        <v>219</v>
      </c>
      <c r="AQ360" s="1" t="s">
        <v>1235</v>
      </c>
      <c r="AR360" s="1">
        <v>45992</v>
      </c>
      <c r="AS360" s="1"/>
      <c r="AT360">
        <f>VLOOKUP(I360,[1]Hoja1!$A$1:$I$1139,5,FALSE)</f>
        <v>2027</v>
      </c>
      <c r="AU360">
        <f t="shared" si="5"/>
        <v>0</v>
      </c>
      <c r="AV360" t="s">
        <v>1370</v>
      </c>
    </row>
    <row r="361" spans="1:50" x14ac:dyDescent="0.25">
      <c r="A361" t="s">
        <v>1225</v>
      </c>
      <c r="B361" s="1">
        <v>45974</v>
      </c>
      <c r="C361">
        <v>2</v>
      </c>
      <c r="D361">
        <v>1</v>
      </c>
      <c r="E361" t="s">
        <v>45</v>
      </c>
      <c r="F361" t="s">
        <v>46</v>
      </c>
      <c r="G361">
        <v>66933933</v>
      </c>
      <c r="H361" t="s">
        <v>47</v>
      </c>
      <c r="I361" t="s">
        <v>1260</v>
      </c>
      <c r="J361">
        <v>1026425</v>
      </c>
      <c r="K361">
        <v>2</v>
      </c>
      <c r="L361">
        <v>1</v>
      </c>
      <c r="M361" t="s">
        <v>1261</v>
      </c>
      <c r="N361" t="s">
        <v>675</v>
      </c>
      <c r="O361" s="2">
        <v>0.01</v>
      </c>
      <c r="Q361">
        <v>2</v>
      </c>
      <c r="R361">
        <v>6265</v>
      </c>
      <c r="S361">
        <v>12530</v>
      </c>
      <c r="T361">
        <v>0</v>
      </c>
      <c r="U361">
        <v>0</v>
      </c>
      <c r="V361">
        <v>0</v>
      </c>
      <c r="W361">
        <v>12530</v>
      </c>
      <c r="X361" s="1">
        <v>45974</v>
      </c>
      <c r="Y361" t="s">
        <v>52</v>
      </c>
      <c r="Z361" s="1">
        <v>45974</v>
      </c>
      <c r="AA361" t="s">
        <v>1230</v>
      </c>
      <c r="AB361">
        <v>1151959367</v>
      </c>
      <c r="AC361" t="s">
        <v>214</v>
      </c>
      <c r="AD361" t="s">
        <v>119</v>
      </c>
      <c r="AE361" t="s">
        <v>56</v>
      </c>
      <c r="AF361" t="s">
        <v>120</v>
      </c>
      <c r="AG361">
        <v>11012</v>
      </c>
      <c r="AH361">
        <v>42159</v>
      </c>
      <c r="AI361" t="s">
        <v>1231</v>
      </c>
      <c r="AJ361" t="s">
        <v>122</v>
      </c>
      <c r="AK361" t="s">
        <v>1232</v>
      </c>
      <c r="AL361" t="s">
        <v>1233</v>
      </c>
      <c r="AM361">
        <v>200293</v>
      </c>
      <c r="AN361" t="s">
        <v>1262</v>
      </c>
      <c r="AO361">
        <v>31308162</v>
      </c>
      <c r="AP361" t="s">
        <v>219</v>
      </c>
      <c r="AQ361" s="1" t="s">
        <v>1235</v>
      </c>
      <c r="AR361" s="1">
        <v>45992</v>
      </c>
      <c r="AS361" s="1"/>
      <c r="AT361">
        <f>VLOOKUP(I361,[1]Hoja1!$A$1:$I$1139,5,FALSE)</f>
        <v>6265</v>
      </c>
      <c r="AU361">
        <f t="shared" si="5"/>
        <v>0</v>
      </c>
      <c r="AV361" t="s">
        <v>1370</v>
      </c>
    </row>
    <row r="362" spans="1:50" x14ac:dyDescent="0.25">
      <c r="A362" t="s">
        <v>1225</v>
      </c>
      <c r="B362" s="1">
        <v>45974</v>
      </c>
      <c r="C362">
        <v>2</v>
      </c>
      <c r="D362">
        <v>1</v>
      </c>
      <c r="E362" t="s">
        <v>45</v>
      </c>
      <c r="F362" t="s">
        <v>46</v>
      </c>
      <c r="G362">
        <v>66933933</v>
      </c>
      <c r="H362" t="s">
        <v>47</v>
      </c>
      <c r="I362" t="s">
        <v>1263</v>
      </c>
      <c r="J362">
        <v>1026425</v>
      </c>
      <c r="K362">
        <v>0</v>
      </c>
      <c r="L362">
        <v>1</v>
      </c>
      <c r="M362" t="s">
        <v>1257</v>
      </c>
      <c r="N362" t="s">
        <v>326</v>
      </c>
      <c r="O362" t="s">
        <v>1258</v>
      </c>
      <c r="Q362">
        <v>10</v>
      </c>
      <c r="R362">
        <v>1543</v>
      </c>
      <c r="S362">
        <v>15430</v>
      </c>
      <c r="T362">
        <v>0</v>
      </c>
      <c r="U362">
        <v>0</v>
      </c>
      <c r="V362">
        <v>0</v>
      </c>
      <c r="W362">
        <v>15430</v>
      </c>
      <c r="X362" s="1">
        <v>45974</v>
      </c>
      <c r="Y362" t="s">
        <v>52</v>
      </c>
      <c r="Z362" s="1">
        <v>45974</v>
      </c>
      <c r="AA362" t="s">
        <v>1230</v>
      </c>
      <c r="AB362">
        <v>1151959367</v>
      </c>
      <c r="AC362" t="s">
        <v>214</v>
      </c>
      <c r="AD362" t="s">
        <v>119</v>
      </c>
      <c r="AE362" t="s">
        <v>56</v>
      </c>
      <c r="AF362" t="s">
        <v>120</v>
      </c>
      <c r="AG362">
        <v>11012</v>
      </c>
      <c r="AH362">
        <v>42159</v>
      </c>
      <c r="AI362" t="s">
        <v>1231</v>
      </c>
      <c r="AJ362" t="s">
        <v>122</v>
      </c>
      <c r="AK362" t="s">
        <v>1232</v>
      </c>
      <c r="AL362" t="s">
        <v>1233</v>
      </c>
      <c r="AM362">
        <v>162341</v>
      </c>
      <c r="AN362" t="s">
        <v>1264</v>
      </c>
      <c r="AO362">
        <v>31308162</v>
      </c>
      <c r="AP362" t="s">
        <v>219</v>
      </c>
      <c r="AQ362" s="1" t="s">
        <v>1235</v>
      </c>
      <c r="AR362" s="1">
        <v>45992</v>
      </c>
      <c r="AS362" s="1"/>
      <c r="AT362" t="e">
        <f>VLOOKUP(I362,[1]Hoja1!$A$1:$I$1139,5,FALSE)</f>
        <v>#N/A</v>
      </c>
      <c r="AU362" t="e">
        <f t="shared" si="5"/>
        <v>#N/A</v>
      </c>
      <c r="AV362" t="s">
        <v>1370</v>
      </c>
    </row>
    <row r="363" spans="1:50" x14ac:dyDescent="0.25">
      <c r="A363" t="s">
        <v>1265</v>
      </c>
      <c r="B363" s="1">
        <v>45974</v>
      </c>
      <c r="C363">
        <v>2</v>
      </c>
      <c r="D363">
        <v>1</v>
      </c>
      <c r="E363" t="s">
        <v>45</v>
      </c>
      <c r="F363" t="s">
        <v>46</v>
      </c>
      <c r="G363">
        <v>31890987</v>
      </c>
      <c r="H363" t="s">
        <v>47</v>
      </c>
      <c r="I363" t="s">
        <v>1266</v>
      </c>
      <c r="J363">
        <v>10275225</v>
      </c>
      <c r="K363">
        <v>1</v>
      </c>
      <c r="L363">
        <v>1</v>
      </c>
      <c r="M363" t="s">
        <v>1267</v>
      </c>
      <c r="N363" t="s">
        <v>50</v>
      </c>
      <c r="O363" t="s">
        <v>1193</v>
      </c>
      <c r="Q363">
        <v>20</v>
      </c>
      <c r="R363">
        <v>518</v>
      </c>
      <c r="S363">
        <v>10360</v>
      </c>
      <c r="T363">
        <v>0</v>
      </c>
      <c r="U363">
        <v>0</v>
      </c>
      <c r="V363">
        <v>0</v>
      </c>
      <c r="W363">
        <v>10360</v>
      </c>
      <c r="X363" s="1">
        <v>45974</v>
      </c>
      <c r="Y363" t="s">
        <v>52</v>
      </c>
      <c r="Z363" s="1">
        <v>45974</v>
      </c>
      <c r="AA363" t="s">
        <v>310</v>
      </c>
      <c r="AB363">
        <v>1151959367</v>
      </c>
      <c r="AC363" t="s">
        <v>214</v>
      </c>
      <c r="AD363" t="s">
        <v>119</v>
      </c>
      <c r="AE363" t="s">
        <v>56</v>
      </c>
      <c r="AF363" t="s">
        <v>120</v>
      </c>
      <c r="AG363">
        <v>11012</v>
      </c>
      <c r="AH363">
        <v>42162</v>
      </c>
      <c r="AI363" t="s">
        <v>1268</v>
      </c>
      <c r="AJ363" t="s">
        <v>122</v>
      </c>
      <c r="AK363" t="s">
        <v>1269</v>
      </c>
      <c r="AL363" t="s">
        <v>1270</v>
      </c>
      <c r="AM363">
        <v>246197</v>
      </c>
      <c r="AN363" t="s">
        <v>1271</v>
      </c>
      <c r="AO363">
        <v>53131233</v>
      </c>
      <c r="AP363" t="s">
        <v>125</v>
      </c>
      <c r="AQ363" s="1" t="s">
        <v>1272</v>
      </c>
      <c r="AR363" s="1">
        <v>45992</v>
      </c>
      <c r="AS363" s="1"/>
      <c r="AT363">
        <f>VLOOKUP(I363,[1]Hoja1!$A$1:$I$1139,5,FALSE)</f>
        <v>518</v>
      </c>
      <c r="AU363">
        <f t="shared" si="5"/>
        <v>0</v>
      </c>
      <c r="AV363" t="s">
        <v>1370</v>
      </c>
    </row>
    <row r="364" spans="1:50" x14ac:dyDescent="0.25">
      <c r="A364" t="s">
        <v>1265</v>
      </c>
      <c r="B364" s="1">
        <v>45974</v>
      </c>
      <c r="C364">
        <v>2</v>
      </c>
      <c r="D364">
        <v>1</v>
      </c>
      <c r="E364" t="s">
        <v>45</v>
      </c>
      <c r="F364" t="s">
        <v>46</v>
      </c>
      <c r="G364">
        <v>31890987</v>
      </c>
      <c r="H364" t="s">
        <v>47</v>
      </c>
      <c r="I364" t="s">
        <v>1273</v>
      </c>
      <c r="J364">
        <v>10275225</v>
      </c>
      <c r="K364">
        <v>2</v>
      </c>
      <c r="L364">
        <v>1</v>
      </c>
      <c r="M364" t="s">
        <v>1274</v>
      </c>
      <c r="N364" t="s">
        <v>50</v>
      </c>
      <c r="O364" t="s">
        <v>1275</v>
      </c>
      <c r="Q364">
        <v>12</v>
      </c>
      <c r="R364">
        <v>1756</v>
      </c>
      <c r="S364">
        <v>21072</v>
      </c>
      <c r="T364">
        <v>0</v>
      </c>
      <c r="U364">
        <v>0</v>
      </c>
      <c r="V364">
        <v>0</v>
      </c>
      <c r="W364">
        <v>21072</v>
      </c>
      <c r="X364" s="1">
        <v>45974</v>
      </c>
      <c r="Y364" t="s">
        <v>52</v>
      </c>
      <c r="Z364" s="1">
        <v>45974</v>
      </c>
      <c r="AA364" t="s">
        <v>310</v>
      </c>
      <c r="AB364">
        <v>1151959367</v>
      </c>
      <c r="AC364" t="s">
        <v>214</v>
      </c>
      <c r="AD364" t="s">
        <v>119</v>
      </c>
      <c r="AE364" t="s">
        <v>56</v>
      </c>
      <c r="AF364" t="s">
        <v>120</v>
      </c>
      <c r="AG364">
        <v>11012</v>
      </c>
      <c r="AH364">
        <v>42162</v>
      </c>
      <c r="AI364" t="s">
        <v>1268</v>
      </c>
      <c r="AJ364" t="s">
        <v>122</v>
      </c>
      <c r="AK364" t="s">
        <v>1269</v>
      </c>
      <c r="AL364" t="s">
        <v>1270</v>
      </c>
      <c r="AM364">
        <v>276450</v>
      </c>
      <c r="AN364" t="s">
        <v>1276</v>
      </c>
      <c r="AO364">
        <v>53131233</v>
      </c>
      <c r="AP364" t="s">
        <v>125</v>
      </c>
      <c r="AQ364" s="1" t="s">
        <v>1272</v>
      </c>
      <c r="AR364" s="1">
        <v>45992</v>
      </c>
      <c r="AS364" s="1"/>
      <c r="AT364" t="e">
        <f>VLOOKUP(I364,[1]Hoja1!$A$1:$I$1139,5,FALSE)</f>
        <v>#N/A</v>
      </c>
      <c r="AU364" t="e">
        <f t="shared" si="5"/>
        <v>#N/A</v>
      </c>
      <c r="AV364" t="s">
        <v>1370</v>
      </c>
    </row>
    <row r="365" spans="1:50" x14ac:dyDescent="0.25">
      <c r="A365" t="s">
        <v>1277</v>
      </c>
      <c r="B365" s="1">
        <v>45974</v>
      </c>
      <c r="C365">
        <v>2</v>
      </c>
      <c r="D365">
        <v>1</v>
      </c>
      <c r="E365" t="s">
        <v>45</v>
      </c>
      <c r="F365" t="s">
        <v>46</v>
      </c>
      <c r="G365">
        <v>1104839477</v>
      </c>
      <c r="H365" t="s">
        <v>47</v>
      </c>
      <c r="I365" t="s">
        <v>1278</v>
      </c>
      <c r="J365">
        <v>1011125</v>
      </c>
      <c r="K365">
        <v>1</v>
      </c>
      <c r="L365">
        <v>1</v>
      </c>
      <c r="M365" t="s">
        <v>1279</v>
      </c>
      <c r="N365" t="s">
        <v>444</v>
      </c>
      <c r="O365" t="s">
        <v>1280</v>
      </c>
      <c r="Q365">
        <v>1</v>
      </c>
      <c r="R365">
        <v>23853</v>
      </c>
      <c r="S365">
        <v>23853</v>
      </c>
      <c r="T365">
        <v>0</v>
      </c>
      <c r="U365">
        <v>0</v>
      </c>
      <c r="V365">
        <v>0</v>
      </c>
      <c r="W365">
        <v>23853</v>
      </c>
      <c r="X365" s="1">
        <v>45974</v>
      </c>
      <c r="Y365" t="s">
        <v>52</v>
      </c>
      <c r="Z365" s="1">
        <v>45974</v>
      </c>
      <c r="AA365" t="s">
        <v>434</v>
      </c>
      <c r="AB365">
        <v>1151959367</v>
      </c>
      <c r="AC365" t="s">
        <v>214</v>
      </c>
      <c r="AD365" t="s">
        <v>119</v>
      </c>
      <c r="AE365" t="s">
        <v>56</v>
      </c>
      <c r="AF365" t="s">
        <v>120</v>
      </c>
      <c r="AG365">
        <v>11012</v>
      </c>
      <c r="AH365">
        <v>42166</v>
      </c>
      <c r="AI365" t="s">
        <v>1281</v>
      </c>
      <c r="AJ365" t="s">
        <v>122</v>
      </c>
      <c r="AK365" t="s">
        <v>1200</v>
      </c>
      <c r="AL365" t="s">
        <v>1201</v>
      </c>
      <c r="AM365">
        <v>192830</v>
      </c>
      <c r="AN365" t="s">
        <v>1282</v>
      </c>
      <c r="AO365">
        <v>1006181588</v>
      </c>
      <c r="AP365" t="s">
        <v>177</v>
      </c>
      <c r="AQ365" s="1" t="s">
        <v>1283</v>
      </c>
      <c r="AR365" s="1">
        <v>45992</v>
      </c>
      <c r="AS365" s="1"/>
      <c r="AT365" t="e">
        <f>VLOOKUP(I365,[1]Hoja1!$A$1:$I$1139,5,FALSE)</f>
        <v>#N/A</v>
      </c>
      <c r="AU365" t="e">
        <f t="shared" si="5"/>
        <v>#N/A</v>
      </c>
      <c r="AV365" t="s">
        <v>1370</v>
      </c>
    </row>
    <row r="366" spans="1:50" x14ac:dyDescent="0.25">
      <c r="A366" t="s">
        <v>1277</v>
      </c>
      <c r="B366" s="1">
        <v>45974</v>
      </c>
      <c r="C366">
        <v>2</v>
      </c>
      <c r="D366">
        <v>1</v>
      </c>
      <c r="E366" t="s">
        <v>45</v>
      </c>
      <c r="F366" t="s">
        <v>46</v>
      </c>
      <c r="G366">
        <v>1104839477</v>
      </c>
      <c r="H366" t="s">
        <v>47</v>
      </c>
      <c r="I366" t="s">
        <v>1284</v>
      </c>
      <c r="J366">
        <v>1011125</v>
      </c>
      <c r="K366">
        <v>0</v>
      </c>
      <c r="L366">
        <v>1</v>
      </c>
      <c r="M366" t="s">
        <v>1285</v>
      </c>
      <c r="N366" t="s">
        <v>444</v>
      </c>
      <c r="O366" t="s">
        <v>1286</v>
      </c>
      <c r="Q366">
        <v>1</v>
      </c>
      <c r="R366">
        <v>16719</v>
      </c>
      <c r="S366">
        <v>16719</v>
      </c>
      <c r="T366">
        <v>0</v>
      </c>
      <c r="U366">
        <v>0</v>
      </c>
      <c r="V366">
        <v>0</v>
      </c>
      <c r="W366">
        <v>16719</v>
      </c>
      <c r="X366" s="1">
        <v>45974</v>
      </c>
      <c r="Y366" t="s">
        <v>52</v>
      </c>
      <c r="Z366" s="1">
        <v>45974</v>
      </c>
      <c r="AA366" t="s">
        <v>434</v>
      </c>
      <c r="AB366">
        <v>1151959367</v>
      </c>
      <c r="AC366" t="s">
        <v>214</v>
      </c>
      <c r="AD366" t="s">
        <v>119</v>
      </c>
      <c r="AE366" t="s">
        <v>56</v>
      </c>
      <c r="AF366" t="s">
        <v>120</v>
      </c>
      <c r="AG366">
        <v>11012</v>
      </c>
      <c r="AH366">
        <v>42166</v>
      </c>
      <c r="AI366" t="s">
        <v>1281</v>
      </c>
      <c r="AJ366" t="s">
        <v>122</v>
      </c>
      <c r="AK366" t="s">
        <v>1200</v>
      </c>
      <c r="AL366" t="s">
        <v>1201</v>
      </c>
      <c r="AM366">
        <v>1902</v>
      </c>
      <c r="AN366" t="s">
        <v>1287</v>
      </c>
      <c r="AO366">
        <v>1006181588</v>
      </c>
      <c r="AP366" t="s">
        <v>177</v>
      </c>
      <c r="AQ366" s="1" t="s">
        <v>1283</v>
      </c>
      <c r="AR366" s="1">
        <v>45992</v>
      </c>
      <c r="AS366" s="1"/>
      <c r="AT366" t="e">
        <f>VLOOKUP(I366,[1]Hoja1!$A$1:$I$1139,5,FALSE)</f>
        <v>#N/A</v>
      </c>
      <c r="AU366" t="e">
        <f t="shared" si="5"/>
        <v>#N/A</v>
      </c>
      <c r="AV366" t="s">
        <v>1384</v>
      </c>
      <c r="AW366" t="s">
        <v>1385</v>
      </c>
      <c r="AX366">
        <v>796</v>
      </c>
    </row>
    <row r="367" spans="1:50" x14ac:dyDescent="0.25">
      <c r="A367" t="s">
        <v>1288</v>
      </c>
      <c r="B367" s="1">
        <v>45974</v>
      </c>
      <c r="C367">
        <v>2</v>
      </c>
      <c r="D367">
        <v>1</v>
      </c>
      <c r="E367" t="s">
        <v>45</v>
      </c>
      <c r="F367" t="s">
        <v>46</v>
      </c>
      <c r="G367">
        <v>31296833</v>
      </c>
      <c r="H367" t="s">
        <v>47</v>
      </c>
      <c r="I367" t="s">
        <v>1289</v>
      </c>
      <c r="J367" t="s">
        <v>1290</v>
      </c>
      <c r="K367">
        <v>0</v>
      </c>
      <c r="L367">
        <v>1</v>
      </c>
      <c r="M367" t="s">
        <v>1291</v>
      </c>
      <c r="N367" t="s">
        <v>50</v>
      </c>
      <c r="O367" t="s">
        <v>75</v>
      </c>
      <c r="Q367">
        <v>30</v>
      </c>
      <c r="R367">
        <v>213</v>
      </c>
      <c r="S367">
        <v>6390</v>
      </c>
      <c r="T367">
        <v>0</v>
      </c>
      <c r="U367">
        <v>0</v>
      </c>
      <c r="V367">
        <v>0</v>
      </c>
      <c r="W367">
        <v>6390</v>
      </c>
      <c r="X367" s="1">
        <v>45974</v>
      </c>
      <c r="Y367" t="s">
        <v>52</v>
      </c>
      <c r="Z367" s="1">
        <v>45974</v>
      </c>
      <c r="AA367" t="s">
        <v>117</v>
      </c>
      <c r="AB367">
        <v>1143859377</v>
      </c>
      <c r="AC367" t="s">
        <v>118</v>
      </c>
      <c r="AD367" t="s">
        <v>119</v>
      </c>
      <c r="AE367" t="s">
        <v>56</v>
      </c>
      <c r="AF367" t="s">
        <v>120</v>
      </c>
      <c r="AG367">
        <v>11012</v>
      </c>
      <c r="AH367">
        <v>42167</v>
      </c>
      <c r="AI367" t="s">
        <v>1292</v>
      </c>
      <c r="AJ367" t="s">
        <v>122</v>
      </c>
      <c r="AK367" t="s">
        <v>1101</v>
      </c>
      <c r="AL367" t="s">
        <v>1102</v>
      </c>
      <c r="AM367">
        <v>296876</v>
      </c>
      <c r="AN367" t="s">
        <v>1293</v>
      </c>
      <c r="AO367">
        <v>1006181588</v>
      </c>
      <c r="AP367" t="s">
        <v>177</v>
      </c>
      <c r="AQ367" s="1" t="s">
        <v>1294</v>
      </c>
      <c r="AR367" s="1">
        <v>45992</v>
      </c>
      <c r="AS367" s="1"/>
      <c r="AT367" t="e">
        <f>VLOOKUP(I367,[1]Hoja1!$A$1:$I$1139,5,FALSE)</f>
        <v>#N/A</v>
      </c>
      <c r="AU367" t="e">
        <f t="shared" si="5"/>
        <v>#N/A</v>
      </c>
      <c r="AV367" t="s">
        <v>1370</v>
      </c>
    </row>
    <row r="368" spans="1:50" x14ac:dyDescent="0.25">
      <c r="A368" t="s">
        <v>1295</v>
      </c>
      <c r="B368" s="1">
        <v>45974</v>
      </c>
      <c r="C368">
        <v>2</v>
      </c>
      <c r="D368">
        <v>1</v>
      </c>
      <c r="E368" t="s">
        <v>45</v>
      </c>
      <c r="F368" t="s">
        <v>46</v>
      </c>
      <c r="G368">
        <v>31981918</v>
      </c>
      <c r="H368" t="s">
        <v>47</v>
      </c>
      <c r="I368" t="s">
        <v>1163</v>
      </c>
      <c r="J368">
        <v>1031625</v>
      </c>
      <c r="K368">
        <v>2</v>
      </c>
      <c r="L368">
        <v>1</v>
      </c>
      <c r="M368" t="s">
        <v>1164</v>
      </c>
      <c r="N368" t="s">
        <v>50</v>
      </c>
      <c r="O368" t="s">
        <v>1165</v>
      </c>
      <c r="Q368">
        <v>30</v>
      </c>
      <c r="R368">
        <v>9325</v>
      </c>
      <c r="S368">
        <v>279750</v>
      </c>
      <c r="T368">
        <v>0</v>
      </c>
      <c r="U368">
        <v>0</v>
      </c>
      <c r="V368">
        <v>0</v>
      </c>
      <c r="W368">
        <v>279750</v>
      </c>
      <c r="X368" s="1">
        <v>45974</v>
      </c>
      <c r="Y368" t="s">
        <v>52</v>
      </c>
      <c r="Z368" s="1">
        <v>45974</v>
      </c>
      <c r="AA368" t="s">
        <v>117</v>
      </c>
      <c r="AB368">
        <v>91256338</v>
      </c>
      <c r="AC368" t="s">
        <v>173</v>
      </c>
      <c r="AD368" t="s">
        <v>55</v>
      </c>
      <c r="AE368" t="s">
        <v>56</v>
      </c>
      <c r="AF368" t="s">
        <v>120</v>
      </c>
      <c r="AG368">
        <v>11012</v>
      </c>
      <c r="AH368">
        <v>42168</v>
      </c>
      <c r="AI368" t="s">
        <v>1296</v>
      </c>
      <c r="AJ368" t="s">
        <v>122</v>
      </c>
      <c r="AK368" t="s">
        <v>1297</v>
      </c>
      <c r="AL368" t="s">
        <v>1298</v>
      </c>
      <c r="AM368">
        <v>253066</v>
      </c>
      <c r="AN368" t="s">
        <v>1169</v>
      </c>
      <c r="AO368">
        <v>53131233</v>
      </c>
      <c r="AP368" t="s">
        <v>125</v>
      </c>
      <c r="AQ368" s="1" t="s">
        <v>1299</v>
      </c>
      <c r="AR368" s="1">
        <v>45992</v>
      </c>
      <c r="AS368" s="1"/>
      <c r="AT368">
        <f>VLOOKUP(I368,[1]Hoja1!$A$1:$I$1139,5,FALSE)</f>
        <v>9325</v>
      </c>
      <c r="AU368">
        <f t="shared" si="5"/>
        <v>0</v>
      </c>
      <c r="AV368" t="s">
        <v>1370</v>
      </c>
    </row>
    <row r="369" spans="1:51" x14ac:dyDescent="0.25">
      <c r="A369" t="s">
        <v>1295</v>
      </c>
      <c r="B369" s="1">
        <v>45974</v>
      </c>
      <c r="C369">
        <v>2</v>
      </c>
      <c r="D369">
        <v>1</v>
      </c>
      <c r="E369" t="s">
        <v>45</v>
      </c>
      <c r="F369" t="s">
        <v>46</v>
      </c>
      <c r="G369">
        <v>31981918</v>
      </c>
      <c r="H369" t="s">
        <v>47</v>
      </c>
      <c r="I369" t="s">
        <v>1300</v>
      </c>
      <c r="J369">
        <v>1031625</v>
      </c>
      <c r="K369">
        <v>2</v>
      </c>
      <c r="L369">
        <v>1</v>
      </c>
      <c r="M369" t="s">
        <v>1301</v>
      </c>
      <c r="N369" t="s">
        <v>50</v>
      </c>
      <c r="O369" t="s">
        <v>143</v>
      </c>
      <c r="Q369">
        <v>28</v>
      </c>
      <c r="R369">
        <v>1782</v>
      </c>
      <c r="S369">
        <v>49896</v>
      </c>
      <c r="T369">
        <v>0</v>
      </c>
      <c r="U369">
        <v>0</v>
      </c>
      <c r="V369">
        <v>0</v>
      </c>
      <c r="W369">
        <v>49896</v>
      </c>
      <c r="X369" s="1">
        <v>45974</v>
      </c>
      <c r="Y369" t="s">
        <v>52</v>
      </c>
      <c r="Z369" s="1">
        <v>45974</v>
      </c>
      <c r="AA369" t="s">
        <v>117</v>
      </c>
      <c r="AB369">
        <v>91256338</v>
      </c>
      <c r="AC369" t="s">
        <v>173</v>
      </c>
      <c r="AD369" t="s">
        <v>55</v>
      </c>
      <c r="AE369" t="s">
        <v>56</v>
      </c>
      <c r="AF369" t="s">
        <v>120</v>
      </c>
      <c r="AG369">
        <v>11012</v>
      </c>
      <c r="AH369">
        <v>42168</v>
      </c>
      <c r="AI369" t="s">
        <v>1296</v>
      </c>
      <c r="AJ369" t="s">
        <v>122</v>
      </c>
      <c r="AK369" t="s">
        <v>1297</v>
      </c>
      <c r="AL369" t="s">
        <v>1298</v>
      </c>
      <c r="AM369">
        <v>210674</v>
      </c>
      <c r="AN369" t="s">
        <v>1302</v>
      </c>
      <c r="AO369">
        <v>53131233</v>
      </c>
      <c r="AP369" t="s">
        <v>125</v>
      </c>
      <c r="AQ369" s="1" t="s">
        <v>1299</v>
      </c>
      <c r="AR369" s="1">
        <v>45992</v>
      </c>
      <c r="AS369" s="1"/>
      <c r="AT369">
        <f>VLOOKUP(I369,[1]Hoja1!$A$1:$I$1139,5,FALSE)</f>
        <v>1782</v>
      </c>
      <c r="AU369">
        <f t="shared" si="5"/>
        <v>0</v>
      </c>
      <c r="AV369" t="s">
        <v>1370</v>
      </c>
    </row>
    <row r="370" spans="1:51" x14ac:dyDescent="0.25">
      <c r="A370" t="s">
        <v>1295</v>
      </c>
      <c r="B370" s="1">
        <v>45974</v>
      </c>
      <c r="C370">
        <v>2</v>
      </c>
      <c r="D370">
        <v>1</v>
      </c>
      <c r="E370" t="s">
        <v>45</v>
      </c>
      <c r="F370" t="s">
        <v>46</v>
      </c>
      <c r="G370">
        <v>31981918</v>
      </c>
      <c r="H370" t="s">
        <v>47</v>
      </c>
      <c r="I370">
        <v>312826</v>
      </c>
      <c r="J370">
        <v>1031625</v>
      </c>
      <c r="K370">
        <v>3</v>
      </c>
      <c r="L370">
        <v>1</v>
      </c>
      <c r="M370" t="s">
        <v>500</v>
      </c>
      <c r="N370" t="s">
        <v>94</v>
      </c>
      <c r="O370" t="s">
        <v>501</v>
      </c>
      <c r="Q370">
        <v>60</v>
      </c>
      <c r="R370">
        <v>469</v>
      </c>
      <c r="S370">
        <v>28140</v>
      </c>
      <c r="T370">
        <v>0</v>
      </c>
      <c r="U370">
        <v>0</v>
      </c>
      <c r="V370">
        <v>0</v>
      </c>
      <c r="W370">
        <v>28140</v>
      </c>
      <c r="X370" s="1">
        <v>45974</v>
      </c>
      <c r="Y370" t="s">
        <v>52</v>
      </c>
      <c r="Z370" s="1">
        <v>45974</v>
      </c>
      <c r="AA370" t="s">
        <v>117</v>
      </c>
      <c r="AB370">
        <v>91256338</v>
      </c>
      <c r="AC370" t="s">
        <v>173</v>
      </c>
      <c r="AD370" t="s">
        <v>55</v>
      </c>
      <c r="AE370" t="s">
        <v>56</v>
      </c>
      <c r="AF370" t="s">
        <v>120</v>
      </c>
      <c r="AG370">
        <v>11012</v>
      </c>
      <c r="AH370">
        <v>42168</v>
      </c>
      <c r="AI370" t="s">
        <v>1296</v>
      </c>
      <c r="AJ370" t="s">
        <v>122</v>
      </c>
      <c r="AK370" t="s">
        <v>1297</v>
      </c>
      <c r="AL370" t="s">
        <v>1298</v>
      </c>
      <c r="AM370">
        <v>312826</v>
      </c>
      <c r="AN370" t="s">
        <v>502</v>
      </c>
      <c r="AO370">
        <v>53131233</v>
      </c>
      <c r="AP370" t="s">
        <v>125</v>
      </c>
      <c r="AQ370" s="1" t="s">
        <v>1299</v>
      </c>
      <c r="AR370" s="1">
        <v>45992</v>
      </c>
      <c r="AS370" s="1"/>
      <c r="AT370" t="e">
        <f>VLOOKUP(I370,[1]Hoja1!$A$1:$I$1139,5,FALSE)</f>
        <v>#N/A</v>
      </c>
      <c r="AU370" t="e">
        <f t="shared" si="5"/>
        <v>#N/A</v>
      </c>
      <c r="AV370" t="s">
        <v>1370</v>
      </c>
    </row>
    <row r="371" spans="1:51" x14ac:dyDescent="0.25">
      <c r="A371" t="s">
        <v>1295</v>
      </c>
      <c r="B371" s="1">
        <v>45974</v>
      </c>
      <c r="C371">
        <v>2</v>
      </c>
      <c r="D371">
        <v>1</v>
      </c>
      <c r="E371" t="s">
        <v>45</v>
      </c>
      <c r="F371" t="s">
        <v>46</v>
      </c>
      <c r="G371">
        <v>31981918</v>
      </c>
      <c r="H371" t="s">
        <v>47</v>
      </c>
      <c r="I371" t="s">
        <v>220</v>
      </c>
      <c r="J371">
        <v>1031625</v>
      </c>
      <c r="K371">
        <v>1</v>
      </c>
      <c r="L371">
        <v>1</v>
      </c>
      <c r="M371" t="s">
        <v>221</v>
      </c>
      <c r="N371" t="s">
        <v>222</v>
      </c>
      <c r="O371" t="s">
        <v>223</v>
      </c>
      <c r="Q371">
        <v>30</v>
      </c>
      <c r="R371">
        <v>10291</v>
      </c>
      <c r="S371">
        <v>308730</v>
      </c>
      <c r="T371">
        <v>0</v>
      </c>
      <c r="U371">
        <v>0</v>
      </c>
      <c r="V371">
        <v>0</v>
      </c>
      <c r="W371">
        <v>308730</v>
      </c>
      <c r="X371" s="1">
        <v>45974</v>
      </c>
      <c r="Y371" t="s">
        <v>52</v>
      </c>
      <c r="Z371" s="1">
        <v>45974</v>
      </c>
      <c r="AA371" t="s">
        <v>117</v>
      </c>
      <c r="AB371">
        <v>91256338</v>
      </c>
      <c r="AC371" t="s">
        <v>173</v>
      </c>
      <c r="AD371" t="s">
        <v>55</v>
      </c>
      <c r="AE371" t="s">
        <v>56</v>
      </c>
      <c r="AF371" t="s">
        <v>120</v>
      </c>
      <c r="AG371">
        <v>11012</v>
      </c>
      <c r="AH371">
        <v>42168</v>
      </c>
      <c r="AI371" t="s">
        <v>1296</v>
      </c>
      <c r="AJ371" t="s">
        <v>122</v>
      </c>
      <c r="AK371" t="s">
        <v>1297</v>
      </c>
      <c r="AL371" t="s">
        <v>1298</v>
      </c>
      <c r="AM371">
        <v>299363</v>
      </c>
      <c r="AN371" t="s">
        <v>224</v>
      </c>
      <c r="AO371">
        <v>53131233</v>
      </c>
      <c r="AP371" t="s">
        <v>125</v>
      </c>
      <c r="AQ371" s="1" t="s">
        <v>1299</v>
      </c>
      <c r="AR371" s="1">
        <v>45992</v>
      </c>
      <c r="AS371" s="1"/>
      <c r="AT371">
        <f>VLOOKUP(I371,[1]Hoja1!$A$1:$I$1139,5,FALSE)</f>
        <v>10291</v>
      </c>
      <c r="AU371">
        <f t="shared" si="5"/>
        <v>0</v>
      </c>
      <c r="AV371" t="s">
        <v>1370</v>
      </c>
    </row>
    <row r="372" spans="1:51" x14ac:dyDescent="0.25">
      <c r="A372" t="s">
        <v>1295</v>
      </c>
      <c r="B372" s="1">
        <v>45974</v>
      </c>
      <c r="C372">
        <v>2</v>
      </c>
      <c r="D372">
        <v>1</v>
      </c>
      <c r="E372" t="s">
        <v>45</v>
      </c>
      <c r="F372" t="s">
        <v>46</v>
      </c>
      <c r="G372">
        <v>31981918</v>
      </c>
      <c r="H372" t="s">
        <v>47</v>
      </c>
      <c r="I372" t="s">
        <v>345</v>
      </c>
      <c r="J372">
        <v>1031625</v>
      </c>
      <c r="K372">
        <v>2</v>
      </c>
      <c r="L372">
        <v>1</v>
      </c>
      <c r="M372" t="s">
        <v>346</v>
      </c>
      <c r="N372" t="s">
        <v>50</v>
      </c>
      <c r="O372" t="s">
        <v>79</v>
      </c>
      <c r="Q372">
        <v>30</v>
      </c>
      <c r="R372">
        <v>11212</v>
      </c>
      <c r="S372">
        <v>336360</v>
      </c>
      <c r="T372">
        <v>0</v>
      </c>
      <c r="U372">
        <v>0</v>
      </c>
      <c r="V372">
        <v>0</v>
      </c>
      <c r="W372">
        <v>336360</v>
      </c>
      <c r="X372" s="1">
        <v>45974</v>
      </c>
      <c r="Y372" t="s">
        <v>52</v>
      </c>
      <c r="Z372" s="1">
        <v>45974</v>
      </c>
      <c r="AA372" t="s">
        <v>117</v>
      </c>
      <c r="AB372">
        <v>91256338</v>
      </c>
      <c r="AC372" t="s">
        <v>173</v>
      </c>
      <c r="AD372" t="s">
        <v>55</v>
      </c>
      <c r="AE372" t="s">
        <v>56</v>
      </c>
      <c r="AF372" t="s">
        <v>120</v>
      </c>
      <c r="AG372">
        <v>11012</v>
      </c>
      <c r="AH372">
        <v>42168</v>
      </c>
      <c r="AI372" t="s">
        <v>1296</v>
      </c>
      <c r="AJ372" t="s">
        <v>122</v>
      </c>
      <c r="AK372" t="s">
        <v>1297</v>
      </c>
      <c r="AL372" t="s">
        <v>1298</v>
      </c>
      <c r="AM372">
        <v>288440</v>
      </c>
      <c r="AN372" t="s">
        <v>347</v>
      </c>
      <c r="AO372">
        <v>53131233</v>
      </c>
      <c r="AP372" t="s">
        <v>125</v>
      </c>
      <c r="AQ372" s="1" t="s">
        <v>1299</v>
      </c>
      <c r="AR372" s="1">
        <v>45992</v>
      </c>
      <c r="AS372" s="1"/>
      <c r="AT372">
        <f>VLOOKUP(I372,[1]Hoja1!$A$1:$I$1139,5,FALSE)</f>
        <v>11212</v>
      </c>
      <c r="AU372">
        <f t="shared" si="5"/>
        <v>0</v>
      </c>
      <c r="AV372" t="s">
        <v>1370</v>
      </c>
    </row>
    <row r="373" spans="1:51" x14ac:dyDescent="0.25">
      <c r="A373" t="s">
        <v>1295</v>
      </c>
      <c r="B373" s="1">
        <v>45974</v>
      </c>
      <c r="C373">
        <v>2</v>
      </c>
      <c r="D373">
        <v>1</v>
      </c>
      <c r="E373" t="s">
        <v>45</v>
      </c>
      <c r="F373" t="s">
        <v>46</v>
      </c>
      <c r="G373">
        <v>31981918</v>
      </c>
      <c r="H373" t="s">
        <v>47</v>
      </c>
      <c r="I373" t="s">
        <v>1303</v>
      </c>
      <c r="J373">
        <v>1031625</v>
      </c>
      <c r="K373">
        <v>2</v>
      </c>
      <c r="L373">
        <v>1</v>
      </c>
      <c r="M373" t="s">
        <v>1304</v>
      </c>
      <c r="N373" t="s">
        <v>50</v>
      </c>
      <c r="O373" t="s">
        <v>1305</v>
      </c>
      <c r="Q373">
        <v>30</v>
      </c>
      <c r="R373">
        <v>3518</v>
      </c>
      <c r="S373">
        <v>105540</v>
      </c>
      <c r="T373">
        <v>0</v>
      </c>
      <c r="U373">
        <v>0</v>
      </c>
      <c r="V373">
        <v>0</v>
      </c>
      <c r="W373">
        <v>105540</v>
      </c>
      <c r="X373" s="1">
        <v>45974</v>
      </c>
      <c r="Y373" t="s">
        <v>52</v>
      </c>
      <c r="Z373" s="1">
        <v>45974</v>
      </c>
      <c r="AA373" t="s">
        <v>117</v>
      </c>
      <c r="AB373">
        <v>91256338</v>
      </c>
      <c r="AC373" t="s">
        <v>173</v>
      </c>
      <c r="AD373" t="s">
        <v>55</v>
      </c>
      <c r="AE373" t="s">
        <v>56</v>
      </c>
      <c r="AF373" t="s">
        <v>120</v>
      </c>
      <c r="AG373">
        <v>11012</v>
      </c>
      <c r="AH373">
        <v>42168</v>
      </c>
      <c r="AI373" t="s">
        <v>1296</v>
      </c>
      <c r="AJ373" t="s">
        <v>122</v>
      </c>
      <c r="AK373" t="s">
        <v>1297</v>
      </c>
      <c r="AL373" t="s">
        <v>1298</v>
      </c>
      <c r="AM373">
        <v>274819</v>
      </c>
      <c r="AN373" t="s">
        <v>1306</v>
      </c>
      <c r="AO373">
        <v>53131233</v>
      </c>
      <c r="AP373" t="s">
        <v>125</v>
      </c>
      <c r="AQ373" s="1" t="s">
        <v>1299</v>
      </c>
      <c r="AR373" s="1">
        <v>45992</v>
      </c>
      <c r="AS373" s="1"/>
      <c r="AT373">
        <f>VLOOKUP(I373,[1]Hoja1!$A$1:$I$1139,5,FALSE)</f>
        <v>3518</v>
      </c>
      <c r="AU373">
        <f t="shared" si="5"/>
        <v>0</v>
      </c>
      <c r="AV373" t="s">
        <v>1370</v>
      </c>
    </row>
    <row r="374" spans="1:51" x14ac:dyDescent="0.25">
      <c r="A374" t="s">
        <v>1295</v>
      </c>
      <c r="B374" s="1">
        <v>45974</v>
      </c>
      <c r="C374">
        <v>2</v>
      </c>
      <c r="D374">
        <v>1</v>
      </c>
      <c r="E374" t="s">
        <v>45</v>
      </c>
      <c r="F374" t="s">
        <v>46</v>
      </c>
      <c r="G374">
        <v>31981918</v>
      </c>
      <c r="H374" t="s">
        <v>47</v>
      </c>
      <c r="I374" t="s">
        <v>1307</v>
      </c>
      <c r="J374">
        <v>1031625</v>
      </c>
      <c r="K374">
        <v>2</v>
      </c>
      <c r="L374">
        <v>1</v>
      </c>
      <c r="M374" t="s">
        <v>924</v>
      </c>
      <c r="N374" t="s">
        <v>382</v>
      </c>
      <c r="O374" t="s">
        <v>925</v>
      </c>
      <c r="Q374">
        <v>30</v>
      </c>
      <c r="R374">
        <v>4034</v>
      </c>
      <c r="S374">
        <v>121020</v>
      </c>
      <c r="T374">
        <v>0</v>
      </c>
      <c r="U374">
        <v>0</v>
      </c>
      <c r="V374">
        <v>0</v>
      </c>
      <c r="W374">
        <v>121020</v>
      </c>
      <c r="X374" s="1">
        <v>45974</v>
      </c>
      <c r="Y374" t="s">
        <v>52</v>
      </c>
      <c r="Z374" s="1">
        <v>45974</v>
      </c>
      <c r="AA374" t="s">
        <v>117</v>
      </c>
      <c r="AB374">
        <v>91256338</v>
      </c>
      <c r="AC374" t="s">
        <v>173</v>
      </c>
      <c r="AD374" t="s">
        <v>55</v>
      </c>
      <c r="AE374" t="s">
        <v>56</v>
      </c>
      <c r="AF374" t="s">
        <v>120</v>
      </c>
      <c r="AG374">
        <v>11012</v>
      </c>
      <c r="AH374">
        <v>42168</v>
      </c>
      <c r="AI374" t="s">
        <v>1296</v>
      </c>
      <c r="AJ374" t="s">
        <v>122</v>
      </c>
      <c r="AK374" t="s">
        <v>1297</v>
      </c>
      <c r="AL374" t="s">
        <v>1298</v>
      </c>
      <c r="AM374">
        <v>205956</v>
      </c>
      <c r="AN374" t="s">
        <v>1308</v>
      </c>
      <c r="AO374">
        <v>53131233</v>
      </c>
      <c r="AP374" t="s">
        <v>125</v>
      </c>
      <c r="AQ374" s="1" t="s">
        <v>1299</v>
      </c>
      <c r="AR374" s="1">
        <v>45992</v>
      </c>
      <c r="AS374" s="1"/>
      <c r="AT374">
        <f>VLOOKUP(I374,[1]Hoja1!$A$1:$I$1139,5,FALSE)</f>
        <v>4034</v>
      </c>
      <c r="AU374">
        <f t="shared" si="5"/>
        <v>0</v>
      </c>
      <c r="AV374" t="s">
        <v>1370</v>
      </c>
    </row>
    <row r="375" spans="1:51" x14ac:dyDescent="0.25">
      <c r="A375" t="s">
        <v>1309</v>
      </c>
      <c r="B375" s="1">
        <v>45974</v>
      </c>
      <c r="C375">
        <v>2</v>
      </c>
      <c r="D375">
        <v>1</v>
      </c>
      <c r="E375" t="s">
        <v>45</v>
      </c>
      <c r="F375" t="s">
        <v>46</v>
      </c>
      <c r="G375">
        <v>31950965</v>
      </c>
      <c r="H375" t="s">
        <v>47</v>
      </c>
      <c r="I375" t="s">
        <v>465</v>
      </c>
      <c r="J375">
        <v>1019825</v>
      </c>
      <c r="K375">
        <v>2</v>
      </c>
      <c r="L375">
        <v>1</v>
      </c>
      <c r="M375" t="s">
        <v>466</v>
      </c>
      <c r="N375" t="s">
        <v>50</v>
      </c>
      <c r="O375">
        <v>700</v>
      </c>
      <c r="Q375">
        <v>4</v>
      </c>
      <c r="R375">
        <v>11909</v>
      </c>
      <c r="S375">
        <v>47636</v>
      </c>
      <c r="T375">
        <v>0</v>
      </c>
      <c r="U375">
        <v>0</v>
      </c>
      <c r="V375">
        <v>0</v>
      </c>
      <c r="W375">
        <v>47636</v>
      </c>
      <c r="X375" s="1">
        <v>45974</v>
      </c>
      <c r="Y375" t="s">
        <v>52</v>
      </c>
      <c r="Z375" s="1">
        <v>45974</v>
      </c>
      <c r="AA375" t="s">
        <v>117</v>
      </c>
      <c r="AB375">
        <v>1113636421</v>
      </c>
      <c r="AC375" t="s">
        <v>913</v>
      </c>
      <c r="AD375" t="s">
        <v>119</v>
      </c>
      <c r="AE375" t="s">
        <v>56</v>
      </c>
      <c r="AF375" t="s">
        <v>914</v>
      </c>
      <c r="AG375">
        <v>11015</v>
      </c>
      <c r="AH375">
        <v>42153</v>
      </c>
      <c r="AI375" t="s">
        <v>1310</v>
      </c>
      <c r="AJ375" t="s">
        <v>916</v>
      </c>
      <c r="AK375" t="s">
        <v>1311</v>
      </c>
      <c r="AL375" t="s">
        <v>1312</v>
      </c>
      <c r="AM375">
        <v>267562</v>
      </c>
      <c r="AN375" t="s">
        <v>470</v>
      </c>
      <c r="AO375">
        <v>29663438</v>
      </c>
      <c r="AP375" t="s">
        <v>918</v>
      </c>
      <c r="AQ375" s="1" t="s">
        <v>1313</v>
      </c>
      <c r="AR375" s="1">
        <v>45992</v>
      </c>
      <c r="AS375" s="1"/>
      <c r="AT375">
        <f>VLOOKUP(I375,[1]Hoja1!$A$1:$I$1139,5,FALSE)</f>
        <v>11909</v>
      </c>
      <c r="AU375">
        <f t="shared" si="5"/>
        <v>0</v>
      </c>
      <c r="AV375" t="s">
        <v>1370</v>
      </c>
    </row>
    <row r="376" spans="1:51" x14ac:dyDescent="0.25">
      <c r="A376" t="s">
        <v>1309</v>
      </c>
      <c r="B376" s="1">
        <v>45974</v>
      </c>
      <c r="C376">
        <v>2</v>
      </c>
      <c r="D376">
        <v>1</v>
      </c>
      <c r="E376" t="s">
        <v>45</v>
      </c>
      <c r="F376" t="s">
        <v>46</v>
      </c>
      <c r="G376">
        <v>31950965</v>
      </c>
      <c r="H376" t="s">
        <v>47</v>
      </c>
      <c r="I376" t="s">
        <v>1314</v>
      </c>
      <c r="J376">
        <v>1019825</v>
      </c>
      <c r="K376">
        <v>1</v>
      </c>
      <c r="L376">
        <v>1</v>
      </c>
      <c r="M376" t="s">
        <v>1315</v>
      </c>
      <c r="N376" t="s">
        <v>50</v>
      </c>
      <c r="O376" t="s">
        <v>1316</v>
      </c>
      <c r="Q376">
        <v>4</v>
      </c>
      <c r="R376">
        <v>5444</v>
      </c>
      <c r="S376">
        <v>21776</v>
      </c>
      <c r="T376">
        <v>0</v>
      </c>
      <c r="U376">
        <v>0</v>
      </c>
      <c r="V376">
        <v>0</v>
      </c>
      <c r="W376">
        <v>21776</v>
      </c>
      <c r="X376" s="1">
        <v>45974</v>
      </c>
      <c r="Y376" t="s">
        <v>52</v>
      </c>
      <c r="Z376" s="1">
        <v>45974</v>
      </c>
      <c r="AA376" t="s">
        <v>117</v>
      </c>
      <c r="AB376">
        <v>1113636421</v>
      </c>
      <c r="AC376" t="s">
        <v>913</v>
      </c>
      <c r="AD376" t="s">
        <v>119</v>
      </c>
      <c r="AE376" t="s">
        <v>56</v>
      </c>
      <c r="AF376" t="s">
        <v>914</v>
      </c>
      <c r="AG376">
        <v>11015</v>
      </c>
      <c r="AH376">
        <v>42153</v>
      </c>
      <c r="AI376" t="s">
        <v>1310</v>
      </c>
      <c r="AJ376" t="s">
        <v>916</v>
      </c>
      <c r="AK376" t="s">
        <v>1311</v>
      </c>
      <c r="AL376" t="s">
        <v>1312</v>
      </c>
      <c r="AM376">
        <v>86097</v>
      </c>
      <c r="AN376" t="s">
        <v>1317</v>
      </c>
      <c r="AO376">
        <v>29663438</v>
      </c>
      <c r="AP376" t="s">
        <v>918</v>
      </c>
      <c r="AQ376" s="1" t="s">
        <v>1313</v>
      </c>
      <c r="AR376" s="1">
        <v>45992</v>
      </c>
      <c r="AS376" s="1"/>
      <c r="AT376">
        <f>VLOOKUP(I376,[1]Hoja1!$A$1:$I$1139,5,FALSE)</f>
        <v>5444</v>
      </c>
      <c r="AU376">
        <f t="shared" si="5"/>
        <v>0</v>
      </c>
      <c r="AV376" t="s">
        <v>1370</v>
      </c>
    </row>
    <row r="377" spans="1:51" x14ac:dyDescent="0.25">
      <c r="A377" t="s">
        <v>1309</v>
      </c>
      <c r="B377" s="1">
        <v>45974</v>
      </c>
      <c r="C377">
        <v>2</v>
      </c>
      <c r="D377">
        <v>1</v>
      </c>
      <c r="E377" t="s">
        <v>45</v>
      </c>
      <c r="F377" t="s">
        <v>46</v>
      </c>
      <c r="G377">
        <v>31950965</v>
      </c>
      <c r="H377" t="s">
        <v>47</v>
      </c>
      <c r="I377" t="s">
        <v>1318</v>
      </c>
      <c r="J377">
        <v>1019825</v>
      </c>
      <c r="K377">
        <v>1</v>
      </c>
      <c r="L377">
        <v>1</v>
      </c>
      <c r="M377" t="s">
        <v>1319</v>
      </c>
      <c r="N377" t="s">
        <v>50</v>
      </c>
      <c r="O377" t="s">
        <v>1320</v>
      </c>
      <c r="Q377">
        <v>10</v>
      </c>
      <c r="R377">
        <v>948</v>
      </c>
      <c r="S377">
        <v>9480</v>
      </c>
      <c r="T377">
        <v>0</v>
      </c>
      <c r="U377">
        <v>0</v>
      </c>
      <c r="V377">
        <v>0</v>
      </c>
      <c r="W377">
        <v>9480</v>
      </c>
      <c r="X377" s="1">
        <v>45974</v>
      </c>
      <c r="Y377" t="s">
        <v>52</v>
      </c>
      <c r="Z377" s="1">
        <v>45974</v>
      </c>
      <c r="AA377" t="s">
        <v>117</v>
      </c>
      <c r="AB377">
        <v>1113636421</v>
      </c>
      <c r="AC377" t="s">
        <v>913</v>
      </c>
      <c r="AD377" t="s">
        <v>119</v>
      </c>
      <c r="AE377" t="s">
        <v>56</v>
      </c>
      <c r="AF377" t="s">
        <v>914</v>
      </c>
      <c r="AG377">
        <v>11015</v>
      </c>
      <c r="AH377">
        <v>42153</v>
      </c>
      <c r="AI377" t="s">
        <v>1310</v>
      </c>
      <c r="AJ377" t="s">
        <v>916</v>
      </c>
      <c r="AK377" t="s">
        <v>1311</v>
      </c>
      <c r="AL377" t="s">
        <v>1312</v>
      </c>
      <c r="AM377">
        <v>65142</v>
      </c>
      <c r="AN377" t="s">
        <v>1321</v>
      </c>
      <c r="AO377">
        <v>29663438</v>
      </c>
      <c r="AP377" t="s">
        <v>918</v>
      </c>
      <c r="AQ377" s="1" t="s">
        <v>1313</v>
      </c>
      <c r="AR377" s="1">
        <v>45992</v>
      </c>
      <c r="AS377" s="1"/>
      <c r="AT377" t="e">
        <f>VLOOKUP(I377,[1]Hoja1!$A$1:$I$1139,5,FALSE)</f>
        <v>#N/A</v>
      </c>
      <c r="AU377" t="e">
        <f t="shared" si="5"/>
        <v>#N/A</v>
      </c>
      <c r="AV377" t="s">
        <v>1370</v>
      </c>
      <c r="AY377" t="s">
        <v>1388</v>
      </c>
    </row>
    <row r="378" spans="1:51" x14ac:dyDescent="0.25">
      <c r="A378" t="s">
        <v>1309</v>
      </c>
      <c r="B378" s="1">
        <v>45974</v>
      </c>
      <c r="C378">
        <v>2</v>
      </c>
      <c r="D378">
        <v>1</v>
      </c>
      <c r="E378" t="s">
        <v>45</v>
      </c>
      <c r="F378" t="s">
        <v>46</v>
      </c>
      <c r="G378">
        <v>31950965</v>
      </c>
      <c r="H378" t="s">
        <v>47</v>
      </c>
      <c r="I378" t="s">
        <v>1322</v>
      </c>
      <c r="J378">
        <v>1019825</v>
      </c>
      <c r="K378">
        <v>1</v>
      </c>
      <c r="L378">
        <v>1</v>
      </c>
      <c r="M378" t="s">
        <v>378</v>
      </c>
      <c r="N378" t="s">
        <v>50</v>
      </c>
      <c r="O378" t="s">
        <v>143</v>
      </c>
      <c r="Q378">
        <v>28</v>
      </c>
      <c r="R378">
        <v>6318</v>
      </c>
      <c r="S378">
        <v>176904</v>
      </c>
      <c r="T378">
        <v>0</v>
      </c>
      <c r="U378">
        <v>0</v>
      </c>
      <c r="V378">
        <v>0</v>
      </c>
      <c r="W378">
        <v>176904</v>
      </c>
      <c r="X378" s="1">
        <v>45974</v>
      </c>
      <c r="Y378" t="s">
        <v>52</v>
      </c>
      <c r="Z378" s="1">
        <v>45974</v>
      </c>
      <c r="AA378" t="s">
        <v>117</v>
      </c>
      <c r="AB378">
        <v>1113636421</v>
      </c>
      <c r="AC378" t="s">
        <v>913</v>
      </c>
      <c r="AD378" t="s">
        <v>119</v>
      </c>
      <c r="AE378" t="s">
        <v>56</v>
      </c>
      <c r="AF378" t="s">
        <v>914</v>
      </c>
      <c r="AG378">
        <v>11015</v>
      </c>
      <c r="AH378">
        <v>42153</v>
      </c>
      <c r="AI378" t="s">
        <v>1310</v>
      </c>
      <c r="AJ378" t="s">
        <v>916</v>
      </c>
      <c r="AK378" t="s">
        <v>1311</v>
      </c>
      <c r="AL378" t="s">
        <v>1312</v>
      </c>
      <c r="AM378">
        <v>239895</v>
      </c>
      <c r="AN378" t="s">
        <v>1323</v>
      </c>
      <c r="AO378">
        <v>29663438</v>
      </c>
      <c r="AP378" t="s">
        <v>918</v>
      </c>
      <c r="AQ378" s="1" t="s">
        <v>1313</v>
      </c>
      <c r="AR378" s="1">
        <v>45992</v>
      </c>
      <c r="AS378" s="1"/>
      <c r="AT378" t="e">
        <f>VLOOKUP(I378,[1]Hoja1!$A$1:$I$1139,5,FALSE)</f>
        <v>#N/A</v>
      </c>
      <c r="AU378" t="e">
        <f t="shared" si="5"/>
        <v>#N/A</v>
      </c>
      <c r="AV378" t="s">
        <v>1370</v>
      </c>
    </row>
    <row r="379" spans="1:51" x14ac:dyDescent="0.25">
      <c r="A379" t="s">
        <v>1309</v>
      </c>
      <c r="B379" s="1">
        <v>45974</v>
      </c>
      <c r="C379">
        <v>2</v>
      </c>
      <c r="D379">
        <v>1</v>
      </c>
      <c r="E379" t="s">
        <v>45</v>
      </c>
      <c r="F379" t="s">
        <v>46</v>
      </c>
      <c r="G379">
        <v>31950965</v>
      </c>
      <c r="H379" t="s">
        <v>47</v>
      </c>
      <c r="I379" t="s">
        <v>324</v>
      </c>
      <c r="J379">
        <v>1019825</v>
      </c>
      <c r="K379">
        <v>2</v>
      </c>
      <c r="L379">
        <v>1</v>
      </c>
      <c r="M379" t="s">
        <v>325</v>
      </c>
      <c r="N379" t="s">
        <v>326</v>
      </c>
      <c r="O379" t="s">
        <v>327</v>
      </c>
      <c r="Q379">
        <v>30</v>
      </c>
      <c r="R379">
        <v>1667</v>
      </c>
      <c r="S379">
        <v>50010</v>
      </c>
      <c r="T379">
        <v>0</v>
      </c>
      <c r="U379">
        <v>0</v>
      </c>
      <c r="V379">
        <v>0</v>
      </c>
      <c r="W379">
        <v>50010</v>
      </c>
      <c r="X379" s="1">
        <v>45974</v>
      </c>
      <c r="Y379" t="s">
        <v>52</v>
      </c>
      <c r="Z379" s="1">
        <v>45974</v>
      </c>
      <c r="AA379" t="s">
        <v>117</v>
      </c>
      <c r="AB379">
        <v>1113636421</v>
      </c>
      <c r="AC379" t="s">
        <v>913</v>
      </c>
      <c r="AD379" t="s">
        <v>119</v>
      </c>
      <c r="AE379" t="s">
        <v>56</v>
      </c>
      <c r="AF379" t="s">
        <v>914</v>
      </c>
      <c r="AG379">
        <v>11015</v>
      </c>
      <c r="AH379">
        <v>42153</v>
      </c>
      <c r="AI379" t="s">
        <v>1310</v>
      </c>
      <c r="AJ379" t="s">
        <v>916</v>
      </c>
      <c r="AK379" t="s">
        <v>1311</v>
      </c>
      <c r="AL379" t="s">
        <v>1312</v>
      </c>
      <c r="AM379">
        <v>248817</v>
      </c>
      <c r="AN379" t="s">
        <v>328</v>
      </c>
      <c r="AO379">
        <v>29663438</v>
      </c>
      <c r="AP379" t="s">
        <v>918</v>
      </c>
      <c r="AQ379" s="1" t="s">
        <v>1313</v>
      </c>
      <c r="AR379" s="1">
        <v>45992</v>
      </c>
      <c r="AS379" s="1"/>
      <c r="AT379" t="e">
        <f>VLOOKUP(I379,[1]Hoja1!$A$1:$I$1139,5,FALSE)</f>
        <v>#N/A</v>
      </c>
      <c r="AU379" t="e">
        <f t="shared" si="5"/>
        <v>#N/A</v>
      </c>
      <c r="AV379" t="s">
        <v>1370</v>
      </c>
    </row>
    <row r="380" spans="1:51" x14ac:dyDescent="0.25">
      <c r="A380" t="s">
        <v>1324</v>
      </c>
      <c r="B380" s="1">
        <v>45974</v>
      </c>
      <c r="C380">
        <v>2</v>
      </c>
      <c r="D380">
        <v>1</v>
      </c>
      <c r="E380" t="s">
        <v>45</v>
      </c>
      <c r="F380" t="s">
        <v>46</v>
      </c>
      <c r="G380">
        <v>66651125</v>
      </c>
      <c r="H380" t="s">
        <v>47</v>
      </c>
      <c r="I380" t="s">
        <v>870</v>
      </c>
      <c r="J380">
        <v>1020725</v>
      </c>
      <c r="K380">
        <v>1</v>
      </c>
      <c r="L380">
        <v>1</v>
      </c>
      <c r="M380" t="s">
        <v>349</v>
      </c>
      <c r="N380" t="s">
        <v>50</v>
      </c>
      <c r="O380" t="s">
        <v>143</v>
      </c>
      <c r="Q380">
        <v>30</v>
      </c>
      <c r="R380">
        <v>9810</v>
      </c>
      <c r="S380">
        <v>294300</v>
      </c>
      <c r="T380">
        <v>0</v>
      </c>
      <c r="U380">
        <v>0</v>
      </c>
      <c r="V380">
        <v>0</v>
      </c>
      <c r="W380">
        <v>294300</v>
      </c>
      <c r="X380" s="1">
        <v>45974</v>
      </c>
      <c r="Y380" t="s">
        <v>52</v>
      </c>
      <c r="Z380" s="1">
        <v>45974</v>
      </c>
      <c r="AA380" t="s">
        <v>117</v>
      </c>
      <c r="AB380">
        <v>1113636421</v>
      </c>
      <c r="AC380" t="s">
        <v>913</v>
      </c>
      <c r="AD380" t="s">
        <v>119</v>
      </c>
      <c r="AE380" t="s">
        <v>56</v>
      </c>
      <c r="AF380" t="s">
        <v>914</v>
      </c>
      <c r="AG380">
        <v>11015</v>
      </c>
      <c r="AH380">
        <v>42154</v>
      </c>
      <c r="AI380" t="s">
        <v>1325</v>
      </c>
      <c r="AJ380" t="s">
        <v>916</v>
      </c>
      <c r="AK380" t="s">
        <v>1326</v>
      </c>
      <c r="AL380" t="s">
        <v>1327</v>
      </c>
      <c r="AM380">
        <v>129642</v>
      </c>
      <c r="AN380" t="s">
        <v>871</v>
      </c>
      <c r="AO380">
        <v>29663438</v>
      </c>
      <c r="AP380" t="s">
        <v>918</v>
      </c>
      <c r="AQ380" s="1" t="s">
        <v>1328</v>
      </c>
      <c r="AR380" s="1">
        <v>45992</v>
      </c>
      <c r="AS380" s="1"/>
      <c r="AT380">
        <f>VLOOKUP(I380,[1]Hoja1!$A$1:$I$1139,5,FALSE)</f>
        <v>9810</v>
      </c>
      <c r="AU380">
        <f t="shared" si="5"/>
        <v>0</v>
      </c>
      <c r="AV380" t="s">
        <v>1370</v>
      </c>
    </row>
    <row r="381" spans="1:51" x14ac:dyDescent="0.25">
      <c r="A381" t="s">
        <v>1324</v>
      </c>
      <c r="B381" s="1">
        <v>45974</v>
      </c>
      <c r="C381">
        <v>2</v>
      </c>
      <c r="D381">
        <v>1</v>
      </c>
      <c r="E381" t="s">
        <v>45</v>
      </c>
      <c r="F381" t="s">
        <v>46</v>
      </c>
      <c r="G381">
        <v>66651125</v>
      </c>
      <c r="H381" t="s">
        <v>47</v>
      </c>
      <c r="I381" t="s">
        <v>1329</v>
      </c>
      <c r="J381">
        <v>1020725</v>
      </c>
      <c r="K381">
        <v>1</v>
      </c>
      <c r="L381">
        <v>1</v>
      </c>
      <c r="M381" t="s">
        <v>1073</v>
      </c>
      <c r="N381" t="s">
        <v>382</v>
      </c>
      <c r="O381" t="s">
        <v>453</v>
      </c>
      <c r="Q381">
        <v>60</v>
      </c>
      <c r="R381">
        <v>4845</v>
      </c>
      <c r="S381">
        <v>290700</v>
      </c>
      <c r="T381">
        <v>0</v>
      </c>
      <c r="U381">
        <v>0</v>
      </c>
      <c r="V381">
        <v>0</v>
      </c>
      <c r="W381">
        <v>290700</v>
      </c>
      <c r="X381" s="1">
        <v>45974</v>
      </c>
      <c r="Y381" t="s">
        <v>52</v>
      </c>
      <c r="Z381" s="1">
        <v>45974</v>
      </c>
      <c r="AA381" t="s">
        <v>117</v>
      </c>
      <c r="AB381">
        <v>1113636421</v>
      </c>
      <c r="AC381" t="s">
        <v>913</v>
      </c>
      <c r="AD381" t="s">
        <v>119</v>
      </c>
      <c r="AE381" t="s">
        <v>56</v>
      </c>
      <c r="AF381" t="s">
        <v>914</v>
      </c>
      <c r="AG381">
        <v>11015</v>
      </c>
      <c r="AH381">
        <v>42154</v>
      </c>
      <c r="AI381" t="s">
        <v>1325</v>
      </c>
      <c r="AJ381" t="s">
        <v>916</v>
      </c>
      <c r="AK381" t="s">
        <v>1326</v>
      </c>
      <c r="AL381" t="s">
        <v>1327</v>
      </c>
      <c r="AM381">
        <v>162549</v>
      </c>
      <c r="AN381" t="s">
        <v>1330</v>
      </c>
      <c r="AO381">
        <v>29663438</v>
      </c>
      <c r="AP381" t="s">
        <v>918</v>
      </c>
      <c r="AQ381" s="1" t="s">
        <v>1328</v>
      </c>
      <c r="AR381" s="1">
        <v>45992</v>
      </c>
      <c r="AS381" s="1"/>
      <c r="AT381">
        <f>VLOOKUP(I381,[1]Hoja1!$A$1:$I$1139,5,FALSE)</f>
        <v>4845</v>
      </c>
      <c r="AU381">
        <f t="shared" si="5"/>
        <v>0</v>
      </c>
      <c r="AV381" t="s">
        <v>1370</v>
      </c>
    </row>
    <row r="382" spans="1:51" x14ac:dyDescent="0.25">
      <c r="A382" t="s">
        <v>1324</v>
      </c>
      <c r="B382" s="1">
        <v>45974</v>
      </c>
      <c r="C382">
        <v>2</v>
      </c>
      <c r="D382">
        <v>1</v>
      </c>
      <c r="E382" t="s">
        <v>45</v>
      </c>
      <c r="F382" t="s">
        <v>46</v>
      </c>
      <c r="G382">
        <v>66651125</v>
      </c>
      <c r="H382" t="s">
        <v>47</v>
      </c>
      <c r="I382">
        <v>888079</v>
      </c>
      <c r="J382">
        <v>1020725</v>
      </c>
      <c r="K382">
        <v>8</v>
      </c>
      <c r="L382">
        <v>1</v>
      </c>
      <c r="M382" t="s">
        <v>178</v>
      </c>
      <c r="N382" t="s">
        <v>94</v>
      </c>
      <c r="O382" t="s">
        <v>94</v>
      </c>
      <c r="Q382">
        <v>1</v>
      </c>
      <c r="R382">
        <v>6630</v>
      </c>
      <c r="S382">
        <v>5571</v>
      </c>
      <c r="T382">
        <v>19</v>
      </c>
      <c r="U382">
        <v>1059</v>
      </c>
      <c r="V382">
        <v>0</v>
      </c>
      <c r="W382">
        <v>6630</v>
      </c>
      <c r="X382" s="1">
        <v>45974</v>
      </c>
      <c r="Y382" t="s">
        <v>52</v>
      </c>
      <c r="Z382" s="1">
        <v>45974</v>
      </c>
      <c r="AA382" t="s">
        <v>117</v>
      </c>
      <c r="AB382">
        <v>1113636421</v>
      </c>
      <c r="AC382" t="s">
        <v>913</v>
      </c>
      <c r="AD382" t="s">
        <v>119</v>
      </c>
      <c r="AE382" t="s">
        <v>56</v>
      </c>
      <c r="AF382" t="s">
        <v>914</v>
      </c>
      <c r="AG382">
        <v>11015</v>
      </c>
      <c r="AH382">
        <v>42154</v>
      </c>
      <c r="AI382" t="s">
        <v>1325</v>
      </c>
      <c r="AJ382" t="s">
        <v>916</v>
      </c>
      <c r="AK382" t="s">
        <v>1326</v>
      </c>
      <c r="AL382" t="s">
        <v>1327</v>
      </c>
      <c r="AM382">
        <v>888079</v>
      </c>
      <c r="AN382" t="s">
        <v>179</v>
      </c>
      <c r="AO382">
        <v>29663438</v>
      </c>
      <c r="AP382" t="s">
        <v>918</v>
      </c>
      <c r="AQ382" s="1" t="s">
        <v>1328</v>
      </c>
      <c r="AR382" s="1">
        <v>45992</v>
      </c>
      <c r="AS382" s="1"/>
      <c r="AT382" t="e">
        <f>VLOOKUP(I382,[1]Hoja1!$A$1:$I$1139,5,FALSE)</f>
        <v>#N/A</v>
      </c>
      <c r="AU382" t="e">
        <f t="shared" si="5"/>
        <v>#N/A</v>
      </c>
      <c r="AV382" t="s">
        <v>1370</v>
      </c>
    </row>
    <row r="383" spans="1:51" x14ac:dyDescent="0.25">
      <c r="A383" t="s">
        <v>1324</v>
      </c>
      <c r="B383" s="1">
        <v>45974</v>
      </c>
      <c r="C383">
        <v>2</v>
      </c>
      <c r="D383">
        <v>1</v>
      </c>
      <c r="E383" t="s">
        <v>45</v>
      </c>
      <c r="F383" t="s">
        <v>46</v>
      </c>
      <c r="G383">
        <v>66651125</v>
      </c>
      <c r="H383" t="s">
        <v>47</v>
      </c>
      <c r="I383" t="s">
        <v>475</v>
      </c>
      <c r="J383">
        <v>1020725</v>
      </c>
      <c r="K383">
        <v>2</v>
      </c>
      <c r="L383">
        <v>1</v>
      </c>
      <c r="M383" t="s">
        <v>476</v>
      </c>
      <c r="N383" t="s">
        <v>50</v>
      </c>
      <c r="O383" t="s">
        <v>477</v>
      </c>
      <c r="Q383">
        <v>56</v>
      </c>
      <c r="R383">
        <v>1596</v>
      </c>
      <c r="S383">
        <v>89376</v>
      </c>
      <c r="T383">
        <v>0</v>
      </c>
      <c r="U383">
        <v>0</v>
      </c>
      <c r="V383">
        <v>0</v>
      </c>
      <c r="W383">
        <v>89376</v>
      </c>
      <c r="X383" s="1">
        <v>45974</v>
      </c>
      <c r="Y383" t="s">
        <v>52</v>
      </c>
      <c r="Z383" s="1">
        <v>45974</v>
      </c>
      <c r="AA383" t="s">
        <v>117</v>
      </c>
      <c r="AB383">
        <v>1113636421</v>
      </c>
      <c r="AC383" t="s">
        <v>913</v>
      </c>
      <c r="AD383" t="s">
        <v>119</v>
      </c>
      <c r="AE383" t="s">
        <v>56</v>
      </c>
      <c r="AF383" t="s">
        <v>914</v>
      </c>
      <c r="AG383">
        <v>11015</v>
      </c>
      <c r="AH383">
        <v>42154</v>
      </c>
      <c r="AI383" t="s">
        <v>1325</v>
      </c>
      <c r="AJ383" t="s">
        <v>916</v>
      </c>
      <c r="AK383" t="s">
        <v>1326</v>
      </c>
      <c r="AL383" t="s">
        <v>1327</v>
      </c>
      <c r="AM383">
        <v>140868</v>
      </c>
      <c r="AN383" t="s">
        <v>478</v>
      </c>
      <c r="AO383">
        <v>29663438</v>
      </c>
      <c r="AP383" t="s">
        <v>918</v>
      </c>
      <c r="AQ383" s="1" t="s">
        <v>1328</v>
      </c>
      <c r="AR383" s="1">
        <v>45992</v>
      </c>
      <c r="AS383" s="1"/>
      <c r="AT383">
        <f>VLOOKUP(I383,[1]Hoja1!$A$1:$I$1139,5,FALSE)</f>
        <v>1596</v>
      </c>
      <c r="AU383">
        <f t="shared" si="5"/>
        <v>0</v>
      </c>
      <c r="AV383" t="s">
        <v>1370</v>
      </c>
    </row>
    <row r="384" spans="1:51" x14ac:dyDescent="0.25">
      <c r="A384" t="s">
        <v>1324</v>
      </c>
      <c r="B384" s="1">
        <v>45974</v>
      </c>
      <c r="C384">
        <v>2</v>
      </c>
      <c r="D384">
        <v>1</v>
      </c>
      <c r="E384" t="s">
        <v>45</v>
      </c>
      <c r="F384" t="s">
        <v>46</v>
      </c>
      <c r="G384">
        <v>66651125</v>
      </c>
      <c r="H384" t="s">
        <v>47</v>
      </c>
      <c r="I384" t="s">
        <v>1331</v>
      </c>
      <c r="J384">
        <v>1020725</v>
      </c>
      <c r="K384">
        <v>1</v>
      </c>
      <c r="L384">
        <v>1</v>
      </c>
      <c r="M384" t="s">
        <v>1332</v>
      </c>
      <c r="N384" t="s">
        <v>50</v>
      </c>
      <c r="O384" t="s">
        <v>1333</v>
      </c>
      <c r="Q384">
        <v>60</v>
      </c>
      <c r="R384">
        <v>58</v>
      </c>
      <c r="S384">
        <v>3480</v>
      </c>
      <c r="T384">
        <v>0</v>
      </c>
      <c r="U384">
        <v>0</v>
      </c>
      <c r="V384">
        <v>0</v>
      </c>
      <c r="W384">
        <v>3480</v>
      </c>
      <c r="X384" s="1">
        <v>45974</v>
      </c>
      <c r="Y384" t="s">
        <v>52</v>
      </c>
      <c r="Z384" s="1">
        <v>45974</v>
      </c>
      <c r="AA384" t="s">
        <v>117</v>
      </c>
      <c r="AB384">
        <v>1113636421</v>
      </c>
      <c r="AC384" t="s">
        <v>913</v>
      </c>
      <c r="AD384" t="s">
        <v>119</v>
      </c>
      <c r="AE384" t="s">
        <v>56</v>
      </c>
      <c r="AF384" t="s">
        <v>914</v>
      </c>
      <c r="AG384">
        <v>11015</v>
      </c>
      <c r="AH384">
        <v>42154</v>
      </c>
      <c r="AI384" t="s">
        <v>1325</v>
      </c>
      <c r="AJ384" t="s">
        <v>916</v>
      </c>
      <c r="AK384" t="s">
        <v>1326</v>
      </c>
      <c r="AL384" t="s">
        <v>1327</v>
      </c>
      <c r="AM384">
        <v>217902</v>
      </c>
      <c r="AN384" t="s">
        <v>1334</v>
      </c>
      <c r="AO384">
        <v>29663438</v>
      </c>
      <c r="AP384" t="s">
        <v>918</v>
      </c>
      <c r="AQ384" s="1" t="s">
        <v>1328</v>
      </c>
      <c r="AR384" s="1">
        <v>45992</v>
      </c>
      <c r="AS384" s="1"/>
      <c r="AT384">
        <f>VLOOKUP(I384,[1]Hoja1!$A$1:$I$1139,5,FALSE)</f>
        <v>58</v>
      </c>
      <c r="AU384">
        <f t="shared" si="5"/>
        <v>0</v>
      </c>
      <c r="AV384" t="s">
        <v>1370</v>
      </c>
    </row>
    <row r="385" spans="1:51" x14ac:dyDescent="0.25">
      <c r="A385" t="s">
        <v>1324</v>
      </c>
      <c r="B385" s="1">
        <v>45974</v>
      </c>
      <c r="C385">
        <v>2</v>
      </c>
      <c r="D385">
        <v>1</v>
      </c>
      <c r="E385" t="s">
        <v>45</v>
      </c>
      <c r="F385" t="s">
        <v>46</v>
      </c>
      <c r="G385">
        <v>66651125</v>
      </c>
      <c r="H385" t="s">
        <v>47</v>
      </c>
      <c r="I385" t="s">
        <v>1335</v>
      </c>
      <c r="J385">
        <v>1020725</v>
      </c>
      <c r="K385">
        <v>2</v>
      </c>
      <c r="L385">
        <v>1</v>
      </c>
      <c r="M385" t="s">
        <v>1336</v>
      </c>
      <c r="N385" t="s">
        <v>130</v>
      </c>
      <c r="O385" t="s">
        <v>143</v>
      </c>
      <c r="Q385">
        <v>30</v>
      </c>
      <c r="R385">
        <v>4805</v>
      </c>
      <c r="S385">
        <v>144150</v>
      </c>
      <c r="T385">
        <v>0</v>
      </c>
      <c r="U385">
        <v>0</v>
      </c>
      <c r="V385">
        <v>0</v>
      </c>
      <c r="W385">
        <v>144150</v>
      </c>
      <c r="X385" s="1">
        <v>45974</v>
      </c>
      <c r="Y385" t="s">
        <v>52</v>
      </c>
      <c r="Z385" s="1">
        <v>45974</v>
      </c>
      <c r="AA385" t="s">
        <v>117</v>
      </c>
      <c r="AB385">
        <v>1113636421</v>
      </c>
      <c r="AC385" t="s">
        <v>913</v>
      </c>
      <c r="AD385" t="s">
        <v>119</v>
      </c>
      <c r="AE385" t="s">
        <v>56</v>
      </c>
      <c r="AF385" t="s">
        <v>914</v>
      </c>
      <c r="AG385">
        <v>11015</v>
      </c>
      <c r="AH385">
        <v>42154</v>
      </c>
      <c r="AI385" t="s">
        <v>1325</v>
      </c>
      <c r="AJ385" t="s">
        <v>916</v>
      </c>
      <c r="AK385" t="s">
        <v>1326</v>
      </c>
      <c r="AL385" t="s">
        <v>1327</v>
      </c>
      <c r="AM385">
        <v>308733</v>
      </c>
      <c r="AN385" t="s">
        <v>1337</v>
      </c>
      <c r="AO385">
        <v>29663438</v>
      </c>
      <c r="AP385" t="s">
        <v>918</v>
      </c>
      <c r="AQ385" s="1" t="s">
        <v>1328</v>
      </c>
      <c r="AR385" s="1">
        <v>45992</v>
      </c>
      <c r="AS385" s="1"/>
      <c r="AT385" t="e">
        <f>VLOOKUP(I385,[1]Hoja1!$A$1:$I$1139,5,FALSE)</f>
        <v>#N/A</v>
      </c>
      <c r="AU385" t="e">
        <f t="shared" si="5"/>
        <v>#N/A</v>
      </c>
      <c r="AV385" t="s">
        <v>1370</v>
      </c>
    </row>
    <row r="386" spans="1:51" x14ac:dyDescent="0.25">
      <c r="A386" t="s">
        <v>1324</v>
      </c>
      <c r="B386" s="1">
        <v>45974</v>
      </c>
      <c r="C386">
        <v>2</v>
      </c>
      <c r="D386">
        <v>1</v>
      </c>
      <c r="E386" t="s">
        <v>45</v>
      </c>
      <c r="F386" t="s">
        <v>46</v>
      </c>
      <c r="G386">
        <v>66651125</v>
      </c>
      <c r="H386" t="s">
        <v>47</v>
      </c>
      <c r="I386" t="s">
        <v>1338</v>
      </c>
      <c r="J386">
        <v>1020725</v>
      </c>
      <c r="K386">
        <v>1</v>
      </c>
      <c r="L386">
        <v>1</v>
      </c>
      <c r="M386" t="s">
        <v>1339</v>
      </c>
      <c r="N386" t="s">
        <v>50</v>
      </c>
      <c r="O386" t="s">
        <v>1340</v>
      </c>
      <c r="Q386">
        <v>30</v>
      </c>
      <c r="R386">
        <v>1648</v>
      </c>
      <c r="S386">
        <v>49440</v>
      </c>
      <c r="T386">
        <v>0</v>
      </c>
      <c r="U386">
        <v>0</v>
      </c>
      <c r="V386">
        <v>0</v>
      </c>
      <c r="W386">
        <v>49440</v>
      </c>
      <c r="X386" s="1">
        <v>45974</v>
      </c>
      <c r="Y386" t="s">
        <v>52</v>
      </c>
      <c r="Z386" s="1">
        <v>45974</v>
      </c>
      <c r="AA386" t="s">
        <v>117</v>
      </c>
      <c r="AB386">
        <v>1113636421</v>
      </c>
      <c r="AC386" t="s">
        <v>913</v>
      </c>
      <c r="AD386" t="s">
        <v>119</v>
      </c>
      <c r="AE386" t="s">
        <v>56</v>
      </c>
      <c r="AF386" t="s">
        <v>914</v>
      </c>
      <c r="AG386">
        <v>11015</v>
      </c>
      <c r="AH386">
        <v>42154</v>
      </c>
      <c r="AI386" t="s">
        <v>1325</v>
      </c>
      <c r="AJ386" t="s">
        <v>916</v>
      </c>
      <c r="AK386" t="s">
        <v>1326</v>
      </c>
      <c r="AL386" t="s">
        <v>1327</v>
      </c>
      <c r="AM386">
        <v>218294</v>
      </c>
      <c r="AN386" t="s">
        <v>1341</v>
      </c>
      <c r="AO386">
        <v>29663438</v>
      </c>
      <c r="AP386" t="s">
        <v>918</v>
      </c>
      <c r="AQ386" s="1" t="s">
        <v>1328</v>
      </c>
      <c r="AR386" s="1">
        <v>45992</v>
      </c>
      <c r="AS386" s="1"/>
      <c r="AT386" t="e">
        <f>VLOOKUP(I386,[1]Hoja1!$A$1:$I$1139,5,FALSE)</f>
        <v>#N/A</v>
      </c>
      <c r="AU386" t="e">
        <f t="shared" si="5"/>
        <v>#N/A</v>
      </c>
      <c r="AV386" t="s">
        <v>1370</v>
      </c>
      <c r="AY386" t="s">
        <v>1387</v>
      </c>
    </row>
    <row r="387" spans="1:51" x14ac:dyDescent="0.25">
      <c r="A387" t="s">
        <v>1324</v>
      </c>
      <c r="B387" s="1">
        <v>45974</v>
      </c>
      <c r="C387">
        <v>2</v>
      </c>
      <c r="D387">
        <v>1</v>
      </c>
      <c r="E387" t="s">
        <v>45</v>
      </c>
      <c r="F387" t="s">
        <v>46</v>
      </c>
      <c r="G387">
        <v>66651125</v>
      </c>
      <c r="H387" t="s">
        <v>47</v>
      </c>
      <c r="I387" t="s">
        <v>1342</v>
      </c>
      <c r="J387">
        <v>1020725</v>
      </c>
      <c r="K387">
        <v>0</v>
      </c>
      <c r="L387">
        <v>1</v>
      </c>
      <c r="M387" t="s">
        <v>1343</v>
      </c>
      <c r="N387" t="s">
        <v>50</v>
      </c>
      <c r="O387" t="s">
        <v>300</v>
      </c>
      <c r="Q387">
        <v>180</v>
      </c>
      <c r="R387">
        <v>378</v>
      </c>
      <c r="S387">
        <v>68040</v>
      </c>
      <c r="T387">
        <v>0</v>
      </c>
      <c r="U387">
        <v>0</v>
      </c>
      <c r="V387">
        <v>0</v>
      </c>
      <c r="W387">
        <v>68040</v>
      </c>
      <c r="X387" s="1">
        <v>45974</v>
      </c>
      <c r="Y387" t="s">
        <v>52</v>
      </c>
      <c r="Z387" s="1">
        <v>45974</v>
      </c>
      <c r="AA387" t="s">
        <v>117</v>
      </c>
      <c r="AB387">
        <v>1113636421</v>
      </c>
      <c r="AC387" t="s">
        <v>913</v>
      </c>
      <c r="AD387" t="s">
        <v>119</v>
      </c>
      <c r="AE387" t="s">
        <v>56</v>
      </c>
      <c r="AF387" t="s">
        <v>914</v>
      </c>
      <c r="AG387">
        <v>11015</v>
      </c>
      <c r="AH387">
        <v>42154</v>
      </c>
      <c r="AI387" t="s">
        <v>1325</v>
      </c>
      <c r="AJ387" t="s">
        <v>916</v>
      </c>
      <c r="AK387" t="s">
        <v>1326</v>
      </c>
      <c r="AL387" t="s">
        <v>1327</v>
      </c>
      <c r="AM387">
        <v>41228</v>
      </c>
      <c r="AN387" t="s">
        <v>1344</v>
      </c>
      <c r="AO387">
        <v>29663438</v>
      </c>
      <c r="AP387" t="s">
        <v>918</v>
      </c>
      <c r="AQ387" s="1" t="s">
        <v>1328</v>
      </c>
      <c r="AR387" s="1">
        <v>45992</v>
      </c>
      <c r="AS387" s="1"/>
      <c r="AT387" t="e">
        <f>VLOOKUP(I387,[1]Hoja1!$A$1:$I$1139,5,FALSE)</f>
        <v>#N/A</v>
      </c>
      <c r="AU387" t="e">
        <f t="shared" ref="AU387:AU400" si="6">AT387-R387</f>
        <v>#N/A</v>
      </c>
      <c r="AV387" t="s">
        <v>1370</v>
      </c>
      <c r="AY387" t="s">
        <v>1386</v>
      </c>
    </row>
    <row r="388" spans="1:51" x14ac:dyDescent="0.25">
      <c r="A388" t="s">
        <v>1324</v>
      </c>
      <c r="B388" s="1">
        <v>45974</v>
      </c>
      <c r="C388">
        <v>2</v>
      </c>
      <c r="D388">
        <v>1</v>
      </c>
      <c r="E388" t="s">
        <v>45</v>
      </c>
      <c r="F388" t="s">
        <v>46</v>
      </c>
      <c r="G388">
        <v>66651125</v>
      </c>
      <c r="H388" t="s">
        <v>47</v>
      </c>
      <c r="I388" t="s">
        <v>1070</v>
      </c>
      <c r="J388">
        <v>1020725</v>
      </c>
      <c r="K388">
        <v>2</v>
      </c>
      <c r="L388">
        <v>1</v>
      </c>
      <c r="M388" t="s">
        <v>456</v>
      </c>
      <c r="N388" t="s">
        <v>291</v>
      </c>
      <c r="O388" t="s">
        <v>457</v>
      </c>
      <c r="Q388">
        <v>1</v>
      </c>
      <c r="R388">
        <v>89290</v>
      </c>
      <c r="S388">
        <v>89290</v>
      </c>
      <c r="T388">
        <v>0</v>
      </c>
      <c r="U388">
        <v>0</v>
      </c>
      <c r="V388">
        <v>0</v>
      </c>
      <c r="W388">
        <v>89290</v>
      </c>
      <c r="X388" s="1">
        <v>45974</v>
      </c>
      <c r="Y388" t="s">
        <v>52</v>
      </c>
      <c r="Z388" s="1">
        <v>45974</v>
      </c>
      <c r="AA388" t="s">
        <v>117</v>
      </c>
      <c r="AB388">
        <v>1113636421</v>
      </c>
      <c r="AC388" t="s">
        <v>913</v>
      </c>
      <c r="AD388" t="s">
        <v>119</v>
      </c>
      <c r="AE388" t="s">
        <v>56</v>
      </c>
      <c r="AF388" t="s">
        <v>914</v>
      </c>
      <c r="AG388">
        <v>11015</v>
      </c>
      <c r="AH388">
        <v>42154</v>
      </c>
      <c r="AI388" t="s">
        <v>1325</v>
      </c>
      <c r="AJ388" t="s">
        <v>916</v>
      </c>
      <c r="AK388" t="s">
        <v>1326</v>
      </c>
      <c r="AL388" t="s">
        <v>1327</v>
      </c>
      <c r="AM388">
        <v>238602</v>
      </c>
      <c r="AN388" t="s">
        <v>1071</v>
      </c>
      <c r="AO388">
        <v>29663438</v>
      </c>
      <c r="AP388" t="s">
        <v>918</v>
      </c>
      <c r="AQ388" s="1" t="s">
        <v>1328</v>
      </c>
      <c r="AR388" s="1">
        <v>45992</v>
      </c>
      <c r="AS388" s="1"/>
      <c r="AT388">
        <f>VLOOKUP(I388,[1]Hoja1!$A$1:$I$1139,5,FALSE)</f>
        <v>89290</v>
      </c>
      <c r="AU388">
        <f t="shared" si="6"/>
        <v>0</v>
      </c>
      <c r="AV388" t="s">
        <v>1370</v>
      </c>
    </row>
    <row r="389" spans="1:51" x14ac:dyDescent="0.25">
      <c r="A389" t="s">
        <v>1324</v>
      </c>
      <c r="B389" s="1">
        <v>45974</v>
      </c>
      <c r="C389">
        <v>2</v>
      </c>
      <c r="D389">
        <v>1</v>
      </c>
      <c r="E389" t="s">
        <v>45</v>
      </c>
      <c r="F389" t="s">
        <v>46</v>
      </c>
      <c r="G389">
        <v>66651125</v>
      </c>
      <c r="H389" t="s">
        <v>47</v>
      </c>
      <c r="I389" t="s">
        <v>1345</v>
      </c>
      <c r="J389">
        <v>1020725</v>
      </c>
      <c r="K389">
        <v>2</v>
      </c>
      <c r="L389">
        <v>1</v>
      </c>
      <c r="M389" t="s">
        <v>86</v>
      </c>
      <c r="N389" t="s">
        <v>50</v>
      </c>
      <c r="O389" t="s">
        <v>87</v>
      </c>
      <c r="Q389">
        <v>24</v>
      </c>
      <c r="R389">
        <v>1134</v>
      </c>
      <c r="S389">
        <v>27216</v>
      </c>
      <c r="T389">
        <v>0</v>
      </c>
      <c r="U389">
        <v>0</v>
      </c>
      <c r="V389">
        <v>0</v>
      </c>
      <c r="W389">
        <v>27216</v>
      </c>
      <c r="X389" s="1">
        <v>45974</v>
      </c>
      <c r="Y389" t="s">
        <v>52</v>
      </c>
      <c r="Z389" s="1">
        <v>45974</v>
      </c>
      <c r="AA389" t="s">
        <v>117</v>
      </c>
      <c r="AB389">
        <v>1113636421</v>
      </c>
      <c r="AC389" t="s">
        <v>913</v>
      </c>
      <c r="AD389" t="s">
        <v>119</v>
      </c>
      <c r="AE389" t="s">
        <v>56</v>
      </c>
      <c r="AF389" t="s">
        <v>914</v>
      </c>
      <c r="AG389">
        <v>11015</v>
      </c>
      <c r="AH389">
        <v>42154</v>
      </c>
      <c r="AI389" t="s">
        <v>1325</v>
      </c>
      <c r="AJ389" t="s">
        <v>916</v>
      </c>
      <c r="AK389" t="s">
        <v>1326</v>
      </c>
      <c r="AL389" t="s">
        <v>1327</v>
      </c>
      <c r="AM389">
        <v>316304</v>
      </c>
      <c r="AN389" t="s">
        <v>1346</v>
      </c>
      <c r="AO389">
        <v>29663438</v>
      </c>
      <c r="AP389" t="s">
        <v>918</v>
      </c>
      <c r="AQ389" s="1" t="s">
        <v>1328</v>
      </c>
      <c r="AR389" s="1">
        <v>45992</v>
      </c>
      <c r="AS389" s="1"/>
      <c r="AT389" t="e">
        <f>VLOOKUP(I389,[1]Hoja1!$A$1:$I$1139,5,FALSE)</f>
        <v>#N/A</v>
      </c>
      <c r="AU389" t="e">
        <f t="shared" si="6"/>
        <v>#N/A</v>
      </c>
      <c r="AV389" t="s">
        <v>1370</v>
      </c>
    </row>
    <row r="390" spans="1:51" x14ac:dyDescent="0.25">
      <c r="A390" t="s">
        <v>1324</v>
      </c>
      <c r="B390" s="1">
        <v>45974</v>
      </c>
      <c r="C390">
        <v>2</v>
      </c>
      <c r="D390">
        <v>1</v>
      </c>
      <c r="E390" t="s">
        <v>45</v>
      </c>
      <c r="F390" t="s">
        <v>46</v>
      </c>
      <c r="G390">
        <v>66651125</v>
      </c>
      <c r="H390" t="s">
        <v>47</v>
      </c>
      <c r="I390" t="s">
        <v>1347</v>
      </c>
      <c r="J390">
        <v>1020725</v>
      </c>
      <c r="K390">
        <v>1</v>
      </c>
      <c r="L390">
        <v>1</v>
      </c>
      <c r="M390" t="s">
        <v>1348</v>
      </c>
      <c r="N390" t="s">
        <v>112</v>
      </c>
      <c r="O390" t="s">
        <v>190</v>
      </c>
      <c r="Q390">
        <v>30</v>
      </c>
      <c r="R390">
        <v>3334</v>
      </c>
      <c r="S390">
        <v>100020</v>
      </c>
      <c r="T390">
        <v>0</v>
      </c>
      <c r="U390">
        <v>0</v>
      </c>
      <c r="V390">
        <v>0</v>
      </c>
      <c r="W390">
        <v>100020</v>
      </c>
      <c r="X390" s="1">
        <v>45974</v>
      </c>
      <c r="Y390" t="s">
        <v>52</v>
      </c>
      <c r="Z390" s="1">
        <v>45974</v>
      </c>
      <c r="AA390" t="s">
        <v>117</v>
      </c>
      <c r="AB390">
        <v>1113636421</v>
      </c>
      <c r="AC390" t="s">
        <v>913</v>
      </c>
      <c r="AD390" t="s">
        <v>119</v>
      </c>
      <c r="AE390" t="s">
        <v>56</v>
      </c>
      <c r="AF390" t="s">
        <v>914</v>
      </c>
      <c r="AG390">
        <v>11015</v>
      </c>
      <c r="AH390">
        <v>42154</v>
      </c>
      <c r="AI390" t="s">
        <v>1325</v>
      </c>
      <c r="AJ390" t="s">
        <v>916</v>
      </c>
      <c r="AK390" t="s">
        <v>1326</v>
      </c>
      <c r="AL390" t="s">
        <v>1327</v>
      </c>
      <c r="AM390">
        <v>246717</v>
      </c>
      <c r="AN390" t="s">
        <v>1349</v>
      </c>
      <c r="AO390">
        <v>29663438</v>
      </c>
      <c r="AP390" t="s">
        <v>918</v>
      </c>
      <c r="AQ390" s="1" t="s">
        <v>1328</v>
      </c>
      <c r="AR390" s="1">
        <v>45992</v>
      </c>
      <c r="AS390" s="1"/>
      <c r="AT390">
        <f>VLOOKUP(I390,[1]Hoja1!$A$1:$I$1139,5,FALSE)</f>
        <v>3334</v>
      </c>
      <c r="AU390">
        <f t="shared" si="6"/>
        <v>0</v>
      </c>
      <c r="AV390" t="s">
        <v>1370</v>
      </c>
    </row>
    <row r="391" spans="1:51" x14ac:dyDescent="0.25">
      <c r="A391" t="s">
        <v>1324</v>
      </c>
      <c r="B391" s="1">
        <v>45974</v>
      </c>
      <c r="C391">
        <v>2</v>
      </c>
      <c r="D391">
        <v>1</v>
      </c>
      <c r="E391" t="s">
        <v>45</v>
      </c>
      <c r="F391" t="s">
        <v>46</v>
      </c>
      <c r="G391">
        <v>66651125</v>
      </c>
      <c r="H391" t="s">
        <v>47</v>
      </c>
      <c r="I391" t="s">
        <v>1350</v>
      </c>
      <c r="J391">
        <v>1020725</v>
      </c>
      <c r="K391">
        <v>2</v>
      </c>
      <c r="L391">
        <v>1</v>
      </c>
      <c r="M391" t="s">
        <v>1351</v>
      </c>
      <c r="N391" t="s">
        <v>382</v>
      </c>
      <c r="O391" t="s">
        <v>1352</v>
      </c>
      <c r="Q391">
        <v>30</v>
      </c>
      <c r="R391">
        <v>402</v>
      </c>
      <c r="S391">
        <v>12060</v>
      </c>
      <c r="T391">
        <v>0</v>
      </c>
      <c r="U391">
        <v>0</v>
      </c>
      <c r="V391">
        <v>0</v>
      </c>
      <c r="W391">
        <v>12060</v>
      </c>
      <c r="X391" s="1">
        <v>45974</v>
      </c>
      <c r="Y391" t="s">
        <v>52</v>
      </c>
      <c r="Z391" s="1">
        <v>45974</v>
      </c>
      <c r="AA391" t="s">
        <v>117</v>
      </c>
      <c r="AB391">
        <v>1113636421</v>
      </c>
      <c r="AC391" t="s">
        <v>913</v>
      </c>
      <c r="AD391" t="s">
        <v>119</v>
      </c>
      <c r="AE391" t="s">
        <v>56</v>
      </c>
      <c r="AF391" t="s">
        <v>914</v>
      </c>
      <c r="AG391">
        <v>11015</v>
      </c>
      <c r="AH391">
        <v>42154</v>
      </c>
      <c r="AI391" t="s">
        <v>1325</v>
      </c>
      <c r="AJ391" t="s">
        <v>916</v>
      </c>
      <c r="AK391" t="s">
        <v>1326</v>
      </c>
      <c r="AL391" t="s">
        <v>1327</v>
      </c>
      <c r="AM391">
        <v>263979</v>
      </c>
      <c r="AN391" t="s">
        <v>1353</v>
      </c>
      <c r="AO391">
        <v>29663438</v>
      </c>
      <c r="AP391" t="s">
        <v>918</v>
      </c>
      <c r="AQ391" s="1" t="s">
        <v>1328</v>
      </c>
      <c r="AR391" s="1">
        <v>45992</v>
      </c>
      <c r="AS391" s="1"/>
      <c r="AT391">
        <f>VLOOKUP(I391,[1]Hoja1!$A$1:$I$1139,5,FALSE)</f>
        <v>402</v>
      </c>
      <c r="AU391">
        <f t="shared" si="6"/>
        <v>0</v>
      </c>
      <c r="AV391" t="s">
        <v>1370</v>
      </c>
    </row>
    <row r="392" spans="1:51" x14ac:dyDescent="0.25">
      <c r="A392" t="s">
        <v>1354</v>
      </c>
      <c r="B392" s="1">
        <v>45974</v>
      </c>
      <c r="C392">
        <v>2</v>
      </c>
      <c r="D392">
        <v>1</v>
      </c>
      <c r="E392" t="s">
        <v>45</v>
      </c>
      <c r="F392" t="s">
        <v>46</v>
      </c>
      <c r="G392">
        <v>31145640</v>
      </c>
      <c r="H392" t="s">
        <v>47</v>
      </c>
      <c r="I392" t="s">
        <v>1355</v>
      </c>
      <c r="J392">
        <v>1020025</v>
      </c>
      <c r="K392">
        <v>1</v>
      </c>
      <c r="L392">
        <v>1</v>
      </c>
      <c r="M392" t="s">
        <v>1356</v>
      </c>
      <c r="N392" t="s">
        <v>50</v>
      </c>
      <c r="O392" t="s">
        <v>1333</v>
      </c>
      <c r="Q392">
        <v>30</v>
      </c>
      <c r="R392">
        <v>26</v>
      </c>
      <c r="S392">
        <v>780</v>
      </c>
      <c r="T392">
        <v>0</v>
      </c>
      <c r="U392">
        <v>0</v>
      </c>
      <c r="V392">
        <v>0</v>
      </c>
      <c r="W392">
        <v>780</v>
      </c>
      <c r="X392" s="1">
        <v>45974</v>
      </c>
      <c r="Y392" t="s">
        <v>52</v>
      </c>
      <c r="Z392" s="1">
        <v>45974</v>
      </c>
      <c r="AA392" t="s">
        <v>117</v>
      </c>
      <c r="AB392">
        <v>1113636421</v>
      </c>
      <c r="AC392" t="s">
        <v>913</v>
      </c>
      <c r="AD392" t="s">
        <v>119</v>
      </c>
      <c r="AE392" t="s">
        <v>56</v>
      </c>
      <c r="AF392" t="s">
        <v>914</v>
      </c>
      <c r="AG392">
        <v>11015</v>
      </c>
      <c r="AH392">
        <v>42160</v>
      </c>
      <c r="AI392" t="s">
        <v>1357</v>
      </c>
      <c r="AJ392" t="s">
        <v>916</v>
      </c>
      <c r="AK392" t="s">
        <v>1358</v>
      </c>
      <c r="AL392" t="s">
        <v>1359</v>
      </c>
      <c r="AM392">
        <v>259721</v>
      </c>
      <c r="AN392" t="s">
        <v>1360</v>
      </c>
      <c r="AO392">
        <v>29663438</v>
      </c>
      <c r="AP392" t="s">
        <v>918</v>
      </c>
      <c r="AQ392" s="1" t="s">
        <v>1361</v>
      </c>
      <c r="AR392" s="1">
        <v>45992</v>
      </c>
      <c r="AS392" s="1"/>
      <c r="AT392" t="e">
        <f>VLOOKUP(I392,[1]Hoja1!$A$1:$I$1139,5,FALSE)</f>
        <v>#N/A</v>
      </c>
      <c r="AU392" t="e">
        <f t="shared" si="6"/>
        <v>#N/A</v>
      </c>
      <c r="AV392" t="s">
        <v>1370</v>
      </c>
    </row>
    <row r="393" spans="1:51" x14ac:dyDescent="0.25">
      <c r="A393" t="s">
        <v>1354</v>
      </c>
      <c r="B393" s="1">
        <v>45974</v>
      </c>
      <c r="C393">
        <v>2</v>
      </c>
      <c r="D393">
        <v>1</v>
      </c>
      <c r="E393" t="s">
        <v>45</v>
      </c>
      <c r="F393" t="s">
        <v>46</v>
      </c>
      <c r="G393">
        <v>31145640</v>
      </c>
      <c r="H393" t="s">
        <v>47</v>
      </c>
      <c r="I393">
        <v>888079</v>
      </c>
      <c r="J393">
        <v>1020025</v>
      </c>
      <c r="K393">
        <v>8</v>
      </c>
      <c r="L393">
        <v>1</v>
      </c>
      <c r="M393" t="s">
        <v>178</v>
      </c>
      <c r="N393" t="s">
        <v>94</v>
      </c>
      <c r="O393" t="s">
        <v>94</v>
      </c>
      <c r="Q393">
        <v>1</v>
      </c>
      <c r="R393">
        <v>6630</v>
      </c>
      <c r="S393">
        <v>5571</v>
      </c>
      <c r="T393">
        <v>19</v>
      </c>
      <c r="U393">
        <v>1059</v>
      </c>
      <c r="V393">
        <v>0</v>
      </c>
      <c r="W393">
        <v>6630</v>
      </c>
      <c r="X393" s="1">
        <v>45974</v>
      </c>
      <c r="Y393" t="s">
        <v>52</v>
      </c>
      <c r="Z393" s="1">
        <v>45974</v>
      </c>
      <c r="AA393" t="s">
        <v>117</v>
      </c>
      <c r="AB393">
        <v>1113636421</v>
      </c>
      <c r="AC393" t="s">
        <v>913</v>
      </c>
      <c r="AD393" t="s">
        <v>119</v>
      </c>
      <c r="AE393" t="s">
        <v>56</v>
      </c>
      <c r="AF393" t="s">
        <v>914</v>
      </c>
      <c r="AG393">
        <v>11015</v>
      </c>
      <c r="AH393">
        <v>42160</v>
      </c>
      <c r="AI393" t="s">
        <v>1357</v>
      </c>
      <c r="AJ393" t="s">
        <v>916</v>
      </c>
      <c r="AK393" t="s">
        <v>1358</v>
      </c>
      <c r="AL393" t="s">
        <v>1359</v>
      </c>
      <c r="AM393">
        <v>888079</v>
      </c>
      <c r="AN393" t="s">
        <v>179</v>
      </c>
      <c r="AO393">
        <v>29663438</v>
      </c>
      <c r="AP393" t="s">
        <v>918</v>
      </c>
      <c r="AQ393" s="1" t="s">
        <v>1361</v>
      </c>
      <c r="AR393" s="1">
        <v>45992</v>
      </c>
      <c r="AS393" s="1"/>
      <c r="AT393" t="e">
        <f>VLOOKUP(I393,[1]Hoja1!$A$1:$I$1139,5,FALSE)</f>
        <v>#N/A</v>
      </c>
      <c r="AU393" t="e">
        <f t="shared" si="6"/>
        <v>#N/A</v>
      </c>
      <c r="AV393" t="s">
        <v>1370</v>
      </c>
    </row>
    <row r="394" spans="1:51" x14ac:dyDescent="0.25">
      <c r="A394" t="s">
        <v>1354</v>
      </c>
      <c r="B394" s="1">
        <v>45974</v>
      </c>
      <c r="C394">
        <v>2</v>
      </c>
      <c r="D394">
        <v>1</v>
      </c>
      <c r="E394" t="s">
        <v>45</v>
      </c>
      <c r="F394" t="s">
        <v>46</v>
      </c>
      <c r="G394">
        <v>31145640</v>
      </c>
      <c r="H394" t="s">
        <v>47</v>
      </c>
      <c r="I394" t="s">
        <v>1362</v>
      </c>
      <c r="J394">
        <v>1020025</v>
      </c>
      <c r="K394">
        <v>2</v>
      </c>
      <c r="L394">
        <v>1</v>
      </c>
      <c r="M394" t="s">
        <v>1363</v>
      </c>
      <c r="N394" t="s">
        <v>50</v>
      </c>
      <c r="O394" t="s">
        <v>1364</v>
      </c>
      <c r="Q394">
        <v>28</v>
      </c>
      <c r="R394">
        <v>3718</v>
      </c>
      <c r="S394">
        <v>104104</v>
      </c>
      <c r="T394">
        <v>0</v>
      </c>
      <c r="U394">
        <v>0</v>
      </c>
      <c r="V394">
        <v>0</v>
      </c>
      <c r="W394">
        <v>104104</v>
      </c>
      <c r="X394" s="1">
        <v>45974</v>
      </c>
      <c r="Y394" t="s">
        <v>52</v>
      </c>
      <c r="Z394" s="1">
        <v>45974</v>
      </c>
      <c r="AA394" t="s">
        <v>117</v>
      </c>
      <c r="AB394">
        <v>1113636421</v>
      </c>
      <c r="AC394" t="s">
        <v>913</v>
      </c>
      <c r="AD394" t="s">
        <v>119</v>
      </c>
      <c r="AE394" t="s">
        <v>56</v>
      </c>
      <c r="AF394" t="s">
        <v>914</v>
      </c>
      <c r="AG394">
        <v>11015</v>
      </c>
      <c r="AH394">
        <v>42160</v>
      </c>
      <c r="AI394" t="s">
        <v>1357</v>
      </c>
      <c r="AJ394" t="s">
        <v>916</v>
      </c>
      <c r="AK394" t="s">
        <v>1358</v>
      </c>
      <c r="AL394" t="s">
        <v>1359</v>
      </c>
      <c r="AM394">
        <v>237696</v>
      </c>
      <c r="AN394" t="s">
        <v>1365</v>
      </c>
      <c r="AO394">
        <v>29663438</v>
      </c>
      <c r="AP394" t="s">
        <v>918</v>
      </c>
      <c r="AQ394" s="1" t="s">
        <v>1361</v>
      </c>
      <c r="AR394" s="1">
        <v>45992</v>
      </c>
      <c r="AS394" s="1"/>
      <c r="AT394" t="e">
        <f>VLOOKUP(I394,[1]Hoja1!$A$1:$I$1139,5,FALSE)</f>
        <v>#N/A</v>
      </c>
      <c r="AU394" t="e">
        <f t="shared" si="6"/>
        <v>#N/A</v>
      </c>
      <c r="AV394" t="s">
        <v>1370</v>
      </c>
    </row>
    <row r="395" spans="1:51" x14ac:dyDescent="0.25">
      <c r="A395" t="s">
        <v>1354</v>
      </c>
      <c r="B395" s="1">
        <v>45974</v>
      </c>
      <c r="C395">
        <v>2</v>
      </c>
      <c r="D395">
        <v>1</v>
      </c>
      <c r="E395" t="s">
        <v>45</v>
      </c>
      <c r="F395" t="s">
        <v>46</v>
      </c>
      <c r="G395">
        <v>31145640</v>
      </c>
      <c r="H395" t="s">
        <v>47</v>
      </c>
      <c r="I395" t="s">
        <v>285</v>
      </c>
      <c r="J395">
        <v>1020025</v>
      </c>
      <c r="K395">
        <v>0</v>
      </c>
      <c r="L395">
        <v>1</v>
      </c>
      <c r="M395" t="s">
        <v>70</v>
      </c>
      <c r="N395" t="s">
        <v>50</v>
      </c>
      <c r="O395" t="s">
        <v>71</v>
      </c>
      <c r="Q395">
        <v>30</v>
      </c>
      <c r="R395">
        <v>4668</v>
      </c>
      <c r="S395">
        <v>140040</v>
      </c>
      <c r="T395">
        <v>0</v>
      </c>
      <c r="U395">
        <v>0</v>
      </c>
      <c r="V395">
        <v>0</v>
      </c>
      <c r="W395">
        <v>140040</v>
      </c>
      <c r="X395" s="1">
        <v>45974</v>
      </c>
      <c r="Y395" t="s">
        <v>52</v>
      </c>
      <c r="Z395" s="1">
        <v>45974</v>
      </c>
      <c r="AA395" t="s">
        <v>117</v>
      </c>
      <c r="AB395">
        <v>1113636421</v>
      </c>
      <c r="AC395" t="s">
        <v>913</v>
      </c>
      <c r="AD395" t="s">
        <v>119</v>
      </c>
      <c r="AE395" t="s">
        <v>56</v>
      </c>
      <c r="AF395" t="s">
        <v>914</v>
      </c>
      <c r="AG395">
        <v>11015</v>
      </c>
      <c r="AH395">
        <v>42160</v>
      </c>
      <c r="AI395" t="s">
        <v>1357</v>
      </c>
      <c r="AJ395" t="s">
        <v>916</v>
      </c>
      <c r="AK395" t="s">
        <v>1358</v>
      </c>
      <c r="AL395" t="s">
        <v>1359</v>
      </c>
      <c r="AM395">
        <v>129648</v>
      </c>
      <c r="AN395" t="s">
        <v>286</v>
      </c>
      <c r="AO395">
        <v>29663438</v>
      </c>
      <c r="AP395" t="s">
        <v>918</v>
      </c>
      <c r="AQ395" s="1" t="s">
        <v>1361</v>
      </c>
      <c r="AR395" s="1">
        <v>45992</v>
      </c>
      <c r="AS395" s="1"/>
      <c r="AT395">
        <f>VLOOKUP(I395,[1]Hoja1!$A$1:$I$1139,5,FALSE)</f>
        <v>4668</v>
      </c>
      <c r="AU395">
        <f t="shared" si="6"/>
        <v>0</v>
      </c>
      <c r="AV395" t="s">
        <v>1370</v>
      </c>
    </row>
    <row r="396" spans="1:51" x14ac:dyDescent="0.25">
      <c r="A396" t="s">
        <v>1354</v>
      </c>
      <c r="B396" s="1">
        <v>45974</v>
      </c>
      <c r="C396">
        <v>2</v>
      </c>
      <c r="D396">
        <v>1</v>
      </c>
      <c r="E396" t="s">
        <v>45</v>
      </c>
      <c r="F396" t="s">
        <v>46</v>
      </c>
      <c r="G396">
        <v>31145640</v>
      </c>
      <c r="H396" t="s">
        <v>47</v>
      </c>
      <c r="I396" t="s">
        <v>1366</v>
      </c>
      <c r="J396">
        <v>1020025</v>
      </c>
      <c r="K396">
        <v>1</v>
      </c>
      <c r="L396">
        <v>1</v>
      </c>
      <c r="M396" t="s">
        <v>1135</v>
      </c>
      <c r="N396" t="s">
        <v>50</v>
      </c>
      <c r="O396" t="s">
        <v>1136</v>
      </c>
      <c r="Q396">
        <v>30</v>
      </c>
      <c r="R396">
        <v>2581</v>
      </c>
      <c r="S396">
        <v>77430</v>
      </c>
      <c r="T396">
        <v>0</v>
      </c>
      <c r="U396">
        <v>0</v>
      </c>
      <c r="V396">
        <v>0</v>
      </c>
      <c r="W396">
        <v>77430</v>
      </c>
      <c r="X396" s="1">
        <v>45974</v>
      </c>
      <c r="Y396" t="s">
        <v>52</v>
      </c>
      <c r="Z396" s="1">
        <v>45974</v>
      </c>
      <c r="AA396" t="s">
        <v>117</v>
      </c>
      <c r="AB396">
        <v>1113636421</v>
      </c>
      <c r="AC396" t="s">
        <v>913</v>
      </c>
      <c r="AD396" t="s">
        <v>119</v>
      </c>
      <c r="AE396" t="s">
        <v>56</v>
      </c>
      <c r="AF396" t="s">
        <v>914</v>
      </c>
      <c r="AG396">
        <v>11015</v>
      </c>
      <c r="AH396">
        <v>42160</v>
      </c>
      <c r="AI396" t="s">
        <v>1357</v>
      </c>
      <c r="AJ396" t="s">
        <v>916</v>
      </c>
      <c r="AK396" t="s">
        <v>1358</v>
      </c>
      <c r="AL396" t="s">
        <v>1359</v>
      </c>
      <c r="AM396">
        <v>191373</v>
      </c>
      <c r="AN396" t="s">
        <v>1367</v>
      </c>
      <c r="AO396">
        <v>29663438</v>
      </c>
      <c r="AP396" t="s">
        <v>918</v>
      </c>
      <c r="AQ396" s="1" t="s">
        <v>1361</v>
      </c>
      <c r="AR396" s="1">
        <v>45992</v>
      </c>
      <c r="AS396" s="1"/>
      <c r="AT396">
        <f>VLOOKUP(I396,[1]Hoja1!$A$1:$I$1139,5,FALSE)</f>
        <v>2581</v>
      </c>
      <c r="AU396">
        <f t="shared" si="6"/>
        <v>0</v>
      </c>
      <c r="AV396" t="s">
        <v>1370</v>
      </c>
    </row>
    <row r="397" spans="1:51" x14ac:dyDescent="0.25">
      <c r="A397" t="s">
        <v>1354</v>
      </c>
      <c r="B397" s="1">
        <v>45974</v>
      </c>
      <c r="C397">
        <v>2</v>
      </c>
      <c r="D397">
        <v>1</v>
      </c>
      <c r="E397" t="s">
        <v>45</v>
      </c>
      <c r="F397" t="s">
        <v>46</v>
      </c>
      <c r="G397">
        <v>31145640</v>
      </c>
      <c r="H397" t="s">
        <v>47</v>
      </c>
      <c r="I397" t="s">
        <v>1070</v>
      </c>
      <c r="J397">
        <v>1020025</v>
      </c>
      <c r="K397">
        <v>2</v>
      </c>
      <c r="L397">
        <v>1</v>
      </c>
      <c r="M397" t="s">
        <v>456</v>
      </c>
      <c r="N397" t="s">
        <v>291</v>
      </c>
      <c r="O397" t="s">
        <v>457</v>
      </c>
      <c r="Q397">
        <v>1</v>
      </c>
      <c r="R397">
        <v>89290</v>
      </c>
      <c r="S397">
        <v>89290</v>
      </c>
      <c r="T397">
        <v>0</v>
      </c>
      <c r="U397">
        <v>0</v>
      </c>
      <c r="V397">
        <v>0</v>
      </c>
      <c r="W397">
        <v>89290</v>
      </c>
      <c r="X397" s="1">
        <v>45974</v>
      </c>
      <c r="Y397" t="s">
        <v>52</v>
      </c>
      <c r="Z397" s="1">
        <v>45974</v>
      </c>
      <c r="AA397" t="s">
        <v>117</v>
      </c>
      <c r="AB397">
        <v>1113636421</v>
      </c>
      <c r="AC397" t="s">
        <v>913</v>
      </c>
      <c r="AD397" t="s">
        <v>119</v>
      </c>
      <c r="AE397" t="s">
        <v>56</v>
      </c>
      <c r="AF397" t="s">
        <v>914</v>
      </c>
      <c r="AG397">
        <v>11015</v>
      </c>
      <c r="AH397">
        <v>42160</v>
      </c>
      <c r="AI397" t="s">
        <v>1357</v>
      </c>
      <c r="AJ397" t="s">
        <v>916</v>
      </c>
      <c r="AK397" t="s">
        <v>1358</v>
      </c>
      <c r="AL397" t="s">
        <v>1359</v>
      </c>
      <c r="AM397">
        <v>238602</v>
      </c>
      <c r="AN397" t="s">
        <v>1071</v>
      </c>
      <c r="AO397">
        <v>29663438</v>
      </c>
      <c r="AP397" t="s">
        <v>918</v>
      </c>
      <c r="AQ397" s="1" t="s">
        <v>1361</v>
      </c>
      <c r="AR397" s="1">
        <v>45992</v>
      </c>
      <c r="AS397" s="1"/>
      <c r="AT397">
        <f>VLOOKUP(I397,[1]Hoja1!$A$1:$I$1139,5,FALSE)</f>
        <v>89290</v>
      </c>
      <c r="AU397">
        <f t="shared" si="6"/>
        <v>0</v>
      </c>
      <c r="AV397" t="s">
        <v>1370</v>
      </c>
    </row>
    <row r="398" spans="1:51" x14ac:dyDescent="0.25">
      <c r="A398" t="s">
        <v>1354</v>
      </c>
      <c r="B398" s="1">
        <v>45974</v>
      </c>
      <c r="C398">
        <v>2</v>
      </c>
      <c r="D398">
        <v>1</v>
      </c>
      <c r="E398" t="s">
        <v>45</v>
      </c>
      <c r="F398" t="s">
        <v>46</v>
      </c>
      <c r="G398">
        <v>31145640</v>
      </c>
      <c r="H398" t="s">
        <v>47</v>
      </c>
      <c r="I398" t="s">
        <v>769</v>
      </c>
      <c r="J398">
        <v>1020025</v>
      </c>
      <c r="K398">
        <v>1</v>
      </c>
      <c r="L398">
        <v>1</v>
      </c>
      <c r="M398" t="s">
        <v>508</v>
      </c>
      <c r="N398" t="s">
        <v>147</v>
      </c>
      <c r="O398" t="s">
        <v>509</v>
      </c>
      <c r="Q398">
        <v>1</v>
      </c>
      <c r="R398">
        <v>59850</v>
      </c>
      <c r="S398">
        <v>59850</v>
      </c>
      <c r="T398">
        <v>0</v>
      </c>
      <c r="U398">
        <v>0</v>
      </c>
      <c r="V398">
        <v>0</v>
      </c>
      <c r="W398">
        <v>59850</v>
      </c>
      <c r="X398" s="1">
        <v>45974</v>
      </c>
      <c r="Y398" t="s">
        <v>52</v>
      </c>
      <c r="Z398" s="1">
        <v>45974</v>
      </c>
      <c r="AA398" t="s">
        <v>117</v>
      </c>
      <c r="AB398">
        <v>1113636421</v>
      </c>
      <c r="AC398" t="s">
        <v>913</v>
      </c>
      <c r="AD398" t="s">
        <v>119</v>
      </c>
      <c r="AE398" t="s">
        <v>56</v>
      </c>
      <c r="AF398" t="s">
        <v>914</v>
      </c>
      <c r="AG398">
        <v>11015</v>
      </c>
      <c r="AH398">
        <v>42160</v>
      </c>
      <c r="AI398" t="s">
        <v>1357</v>
      </c>
      <c r="AJ398" t="s">
        <v>916</v>
      </c>
      <c r="AK398" t="s">
        <v>1358</v>
      </c>
      <c r="AL398" t="s">
        <v>1359</v>
      </c>
      <c r="AM398">
        <v>234392</v>
      </c>
      <c r="AN398" t="s">
        <v>922</v>
      </c>
      <c r="AO398">
        <v>29663438</v>
      </c>
      <c r="AP398" t="s">
        <v>918</v>
      </c>
      <c r="AQ398" s="1" t="s">
        <v>1361</v>
      </c>
      <c r="AR398" s="1">
        <v>45992</v>
      </c>
      <c r="AS398" s="1"/>
      <c r="AT398" t="e">
        <f>VLOOKUP(I398,[1]Hoja1!$A$1:$I$1139,5,FALSE)</f>
        <v>#N/A</v>
      </c>
      <c r="AU398" t="e">
        <f t="shared" si="6"/>
        <v>#N/A</v>
      </c>
      <c r="AV398" t="s">
        <v>1370</v>
      </c>
    </row>
    <row r="399" spans="1:51" x14ac:dyDescent="0.25">
      <c r="A399" t="s">
        <v>1354</v>
      </c>
      <c r="B399" s="1">
        <v>45974</v>
      </c>
      <c r="C399">
        <v>2</v>
      </c>
      <c r="D399">
        <v>1</v>
      </c>
      <c r="E399" t="s">
        <v>45</v>
      </c>
      <c r="F399" t="s">
        <v>46</v>
      </c>
      <c r="G399">
        <v>31145640</v>
      </c>
      <c r="H399" t="s">
        <v>47</v>
      </c>
      <c r="I399" t="s">
        <v>89</v>
      </c>
      <c r="J399">
        <v>1020025</v>
      </c>
      <c r="K399">
        <v>2</v>
      </c>
      <c r="L399">
        <v>1</v>
      </c>
      <c r="M399" t="s">
        <v>90</v>
      </c>
      <c r="N399" t="s">
        <v>50</v>
      </c>
      <c r="O399" t="s">
        <v>91</v>
      </c>
      <c r="Q399">
        <v>30</v>
      </c>
      <c r="R399">
        <v>1726</v>
      </c>
      <c r="S399">
        <v>51780</v>
      </c>
      <c r="T399">
        <v>0</v>
      </c>
      <c r="U399">
        <v>0</v>
      </c>
      <c r="V399">
        <v>0</v>
      </c>
      <c r="W399">
        <v>51780</v>
      </c>
      <c r="X399" s="1">
        <v>45974</v>
      </c>
      <c r="Y399" t="s">
        <v>52</v>
      </c>
      <c r="Z399" s="1">
        <v>45974</v>
      </c>
      <c r="AA399" t="s">
        <v>117</v>
      </c>
      <c r="AB399">
        <v>1113636421</v>
      </c>
      <c r="AC399" t="s">
        <v>913</v>
      </c>
      <c r="AD399" t="s">
        <v>119</v>
      </c>
      <c r="AE399" t="s">
        <v>56</v>
      </c>
      <c r="AF399" t="s">
        <v>914</v>
      </c>
      <c r="AG399">
        <v>11015</v>
      </c>
      <c r="AH399">
        <v>42160</v>
      </c>
      <c r="AI399" t="s">
        <v>1357</v>
      </c>
      <c r="AJ399" t="s">
        <v>916</v>
      </c>
      <c r="AK399" t="s">
        <v>1358</v>
      </c>
      <c r="AL399" t="s">
        <v>1359</v>
      </c>
      <c r="AM399">
        <v>299652</v>
      </c>
      <c r="AN399" t="s">
        <v>92</v>
      </c>
      <c r="AO399">
        <v>29663438</v>
      </c>
      <c r="AP399" t="s">
        <v>918</v>
      </c>
      <c r="AQ399" s="1" t="s">
        <v>1361</v>
      </c>
      <c r="AR399" s="1">
        <v>45992</v>
      </c>
      <c r="AS399" s="1"/>
      <c r="AT399">
        <f>VLOOKUP(I399,[1]Hoja1!$A$1:$I$1139,5,FALSE)</f>
        <v>1726</v>
      </c>
      <c r="AU399">
        <f t="shared" si="6"/>
        <v>0</v>
      </c>
      <c r="AV399" t="s">
        <v>1370</v>
      </c>
    </row>
    <row r="400" spans="1:51" x14ac:dyDescent="0.25">
      <c r="A400" t="s">
        <v>1354</v>
      </c>
      <c r="B400" s="1">
        <v>45974</v>
      </c>
      <c r="C400">
        <v>2</v>
      </c>
      <c r="D400">
        <v>1</v>
      </c>
      <c r="E400" t="s">
        <v>45</v>
      </c>
      <c r="F400" t="s">
        <v>46</v>
      </c>
      <c r="G400">
        <v>31145640</v>
      </c>
      <c r="H400" t="s">
        <v>47</v>
      </c>
      <c r="I400" t="s">
        <v>277</v>
      </c>
      <c r="J400">
        <v>1020025</v>
      </c>
      <c r="K400">
        <v>1</v>
      </c>
      <c r="L400">
        <v>1</v>
      </c>
      <c r="M400" t="s">
        <v>278</v>
      </c>
      <c r="N400" t="s">
        <v>50</v>
      </c>
      <c r="O400" t="s">
        <v>197</v>
      </c>
      <c r="Q400">
        <v>30</v>
      </c>
      <c r="R400">
        <v>350</v>
      </c>
      <c r="S400">
        <v>10500</v>
      </c>
      <c r="T400">
        <v>0</v>
      </c>
      <c r="U400">
        <v>0</v>
      </c>
      <c r="V400">
        <v>0</v>
      </c>
      <c r="W400">
        <v>10500</v>
      </c>
      <c r="X400" s="1">
        <v>45974</v>
      </c>
      <c r="Y400" t="s">
        <v>52</v>
      </c>
      <c r="Z400" s="1">
        <v>45974</v>
      </c>
      <c r="AA400" t="s">
        <v>117</v>
      </c>
      <c r="AB400">
        <v>1113636421</v>
      </c>
      <c r="AC400" t="s">
        <v>913</v>
      </c>
      <c r="AD400" t="s">
        <v>119</v>
      </c>
      <c r="AE400" t="s">
        <v>56</v>
      </c>
      <c r="AF400" t="s">
        <v>914</v>
      </c>
      <c r="AG400">
        <v>11015</v>
      </c>
      <c r="AH400">
        <v>42160</v>
      </c>
      <c r="AI400" t="s">
        <v>1357</v>
      </c>
      <c r="AJ400" t="s">
        <v>916</v>
      </c>
      <c r="AK400" t="s">
        <v>1358</v>
      </c>
      <c r="AL400" t="s">
        <v>1359</v>
      </c>
      <c r="AM400">
        <v>214101</v>
      </c>
      <c r="AN400" t="s">
        <v>279</v>
      </c>
      <c r="AO400">
        <v>29663438</v>
      </c>
      <c r="AP400" t="s">
        <v>918</v>
      </c>
      <c r="AQ400" s="1" t="s">
        <v>1361</v>
      </c>
      <c r="AR400" s="1">
        <v>45992</v>
      </c>
      <c r="AS400" s="1"/>
      <c r="AT400">
        <f>VLOOKUP(I400,[1]Hoja1!$A$1:$I$1139,5,FALSE)</f>
        <v>350</v>
      </c>
      <c r="AU400">
        <f t="shared" si="6"/>
        <v>0</v>
      </c>
      <c r="AV400" t="s">
        <v>1370</v>
      </c>
    </row>
  </sheetData>
  <autoFilter ref="A1:BE400" xr:uid="{E569EB18-4E0D-47E5-8785-A3B505DFA515}"/>
  <conditionalFormatting sqref="AU1:AV1">
    <cfRule type="cellIs" dxfId="0" priority="1" operator="greaterThan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DETALLE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Samaris Franco Palomares</dc:creator>
  <cp:lastModifiedBy>Maria Isabel Vargas Oliveros</cp:lastModifiedBy>
  <dcterms:created xsi:type="dcterms:W3CDTF">2025-12-04T20:03:05Z</dcterms:created>
  <dcterms:modified xsi:type="dcterms:W3CDTF">2025-12-12T04:22:57Z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2025-12-06T00:26:17Z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6de77386-e1cf-4914-af25-b39043699637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